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расходы!$A$3:$Q$483</definedName>
    <definedName name="Z_6943B490_3070_4625_8DEE_85B509FE6D1B_.wvu.PrintArea" localSheetId="1" hidden="1">расходы!$A$1:$M$490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доходы!$A$1:$K$69</definedName>
    <definedName name="_xlnm.Print_Area" localSheetId="2">источники!$A$1:$G$22</definedName>
    <definedName name="_xlnm.Print_Area" localSheetId="1">расходы!$A$1:$N$491</definedName>
    <definedName name="_xlnm.Print_Area" localSheetId="3">'Резервный фонд'!$A$1:$J$19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485" i="2" l="1"/>
  <c r="P119" i="2" l="1"/>
  <c r="O120" i="2"/>
  <c r="O121" i="2"/>
  <c r="P169" i="2"/>
  <c r="O170" i="2"/>
  <c r="O171" i="2"/>
  <c r="P172" i="2"/>
  <c r="O173" i="2"/>
  <c r="O174" i="2"/>
  <c r="O119" i="2" l="1"/>
  <c r="P171" i="2"/>
  <c r="O169" i="2"/>
  <c r="P170" i="2"/>
  <c r="O172" i="2" l="1"/>
  <c r="D18" i="3" l="1"/>
  <c r="E18" i="3" l="1"/>
  <c r="I9" i="7" l="1"/>
  <c r="G9" i="7"/>
  <c r="H9" i="7"/>
  <c r="D9" i="7"/>
  <c r="C9" i="7"/>
  <c r="F9" i="7" l="1"/>
  <c r="E9" i="7"/>
  <c r="J9" i="7" s="1"/>
  <c r="O302" i="2" l="1"/>
  <c r="P174" i="2" l="1"/>
  <c r="O348" i="2" l="1"/>
  <c r="O93" i="2"/>
  <c r="O11" i="2" l="1"/>
  <c r="O12" i="2"/>
  <c r="O13" i="2"/>
  <c r="O17" i="2"/>
  <c r="O18" i="2"/>
  <c r="O19" i="2"/>
  <c r="O22" i="2"/>
  <c r="O26" i="2"/>
  <c r="O27" i="2"/>
  <c r="O29" i="2"/>
  <c r="O33" i="2"/>
  <c r="O41" i="2"/>
  <c r="O45" i="2"/>
  <c r="O49" i="2"/>
  <c r="O50" i="2"/>
  <c r="O51" i="2"/>
  <c r="O54" i="2"/>
  <c r="O60" i="2"/>
  <c r="O62" i="2"/>
  <c r="O63" i="2"/>
  <c r="O67" i="2"/>
  <c r="O71" i="2"/>
  <c r="O72" i="2"/>
  <c r="O73" i="2"/>
  <c r="O75" i="2"/>
  <c r="O76" i="2"/>
  <c r="O77" i="2"/>
  <c r="O80" i="2"/>
  <c r="O81" i="2"/>
  <c r="O84" i="2"/>
  <c r="O87" i="2"/>
  <c r="O90" i="2"/>
  <c r="O91" i="2"/>
  <c r="O92" i="2"/>
  <c r="O94" i="2"/>
  <c r="O97" i="2"/>
  <c r="O105" i="2"/>
  <c r="O106" i="2"/>
  <c r="O107" i="2"/>
  <c r="O109" i="2"/>
  <c r="O110" i="2"/>
  <c r="O111" i="2"/>
  <c r="O114" i="2"/>
  <c r="O115" i="2"/>
  <c r="O124" i="2"/>
  <c r="O125" i="2"/>
  <c r="O131" i="2"/>
  <c r="O135" i="2"/>
  <c r="O136" i="2"/>
  <c r="O137" i="2"/>
  <c r="O141" i="2"/>
  <c r="O147" i="2"/>
  <c r="O154" i="2"/>
  <c r="O155" i="2"/>
  <c r="O159" i="2"/>
  <c r="O162" i="2"/>
  <c r="O167" i="2"/>
  <c r="O168" i="2"/>
  <c r="O178" i="2"/>
  <c r="O184" i="2"/>
  <c r="O185" i="2"/>
  <c r="O188" i="2"/>
  <c r="O191" i="2"/>
  <c r="O196" i="2"/>
  <c r="O197" i="2"/>
  <c r="O200" i="2"/>
  <c r="O203" i="2"/>
  <c r="O207" i="2"/>
  <c r="O208" i="2"/>
  <c r="O209" i="2"/>
  <c r="O212" i="2"/>
  <c r="O213" i="2"/>
  <c r="O216" i="2"/>
  <c r="O219" i="2"/>
  <c r="O221" i="2"/>
  <c r="O222" i="2"/>
  <c r="O227" i="2"/>
  <c r="O228" i="2"/>
  <c r="O231" i="2"/>
  <c r="O234" i="2"/>
  <c r="O235" i="2"/>
  <c r="O237" i="2"/>
  <c r="O238" i="2"/>
  <c r="O242" i="2"/>
  <c r="O243" i="2"/>
  <c r="O249" i="2"/>
  <c r="O250" i="2"/>
  <c r="O252" i="2"/>
  <c r="O253" i="2"/>
  <c r="O255" i="2"/>
  <c r="O259" i="2"/>
  <c r="O260" i="2"/>
  <c r="O263" i="2"/>
  <c r="O264" i="2"/>
  <c r="O266" i="2"/>
  <c r="O267" i="2"/>
  <c r="O269" i="2"/>
  <c r="O273" i="2"/>
  <c r="O276" i="2"/>
  <c r="O279" i="2"/>
  <c r="O286" i="2"/>
  <c r="O287" i="2"/>
  <c r="O289" i="2"/>
  <c r="O292" i="2"/>
  <c r="O296" i="2"/>
  <c r="O297" i="2"/>
  <c r="O298" i="2"/>
  <c r="O300" i="2"/>
  <c r="O301" i="2"/>
  <c r="O303" i="2"/>
  <c r="O306" i="2"/>
  <c r="O307" i="2"/>
  <c r="O313" i="2"/>
  <c r="O314" i="2"/>
  <c r="O316" i="2"/>
  <c r="O319" i="2"/>
  <c r="O320" i="2"/>
  <c r="O325" i="2"/>
  <c r="O326" i="2"/>
  <c r="O331" i="2"/>
  <c r="O332" i="2"/>
  <c r="O336" i="2"/>
  <c r="O337" i="2"/>
  <c r="O338" i="2"/>
  <c r="O340" i="2"/>
  <c r="O341" i="2"/>
  <c r="O342" i="2"/>
  <c r="O345" i="2"/>
  <c r="O351" i="2"/>
  <c r="O352" i="2"/>
  <c r="O357" i="2"/>
  <c r="O360" i="2"/>
  <c r="O364" i="2"/>
  <c r="O365" i="2"/>
  <c r="O368" i="2"/>
  <c r="O369" i="2"/>
  <c r="O373" i="2"/>
  <c r="O376" i="2"/>
  <c r="O378" i="2"/>
  <c r="O380" i="2"/>
  <c r="O383" i="2"/>
  <c r="O384" i="2"/>
  <c r="O386" i="2"/>
  <c r="O391" i="2"/>
  <c r="O395" i="2"/>
  <c r="O398" i="2"/>
  <c r="O401" i="2"/>
  <c r="O405" i="2"/>
  <c r="O406" i="2"/>
  <c r="O407" i="2"/>
  <c r="O411" i="2"/>
  <c r="O416" i="2"/>
  <c r="O420" i="2"/>
  <c r="O423" i="2"/>
  <c r="O428" i="2"/>
  <c r="O429" i="2"/>
  <c r="O432" i="2"/>
  <c r="O433" i="2"/>
  <c r="O436" i="2"/>
  <c r="O437" i="2"/>
  <c r="O440" i="2"/>
  <c r="O444" i="2"/>
  <c r="O445" i="2"/>
  <c r="O448" i="2"/>
  <c r="O449" i="2"/>
  <c r="O453" i="2"/>
  <c r="O454" i="2"/>
  <c r="O455" i="2"/>
  <c r="O457" i="2"/>
  <c r="O458" i="2"/>
  <c r="O459" i="2"/>
  <c r="O462" i="2"/>
  <c r="O468" i="2"/>
  <c r="O471" i="2"/>
  <c r="O472" i="2"/>
  <c r="O477" i="2"/>
  <c r="O478" i="2"/>
  <c r="O483" i="2" l="1"/>
  <c r="O123" i="2" l="1"/>
  <c r="O139" i="2"/>
  <c r="P9" i="2"/>
  <c r="P10" i="2"/>
  <c r="P11" i="2"/>
  <c r="P15" i="2"/>
  <c r="P16" i="2"/>
  <c r="P17" i="2"/>
  <c r="P20" i="2"/>
  <c r="P24" i="2"/>
  <c r="P25" i="2"/>
  <c r="P26" i="2"/>
  <c r="P30" i="2"/>
  <c r="P39" i="2"/>
  <c r="P43" i="2"/>
  <c r="P47" i="2"/>
  <c r="P48" i="2"/>
  <c r="P49" i="2"/>
  <c r="P52" i="2"/>
  <c r="P58" i="2"/>
  <c r="P60" i="2"/>
  <c r="P61" i="2"/>
  <c r="P65" i="2"/>
  <c r="P69" i="2"/>
  <c r="P70" i="2"/>
  <c r="P71" i="2"/>
  <c r="P73" i="2"/>
  <c r="P74" i="2"/>
  <c r="P75" i="2"/>
  <c r="P78" i="2"/>
  <c r="P79" i="2"/>
  <c r="P82" i="2"/>
  <c r="P85" i="2"/>
  <c r="P88" i="2"/>
  <c r="P89" i="2"/>
  <c r="P91" i="2"/>
  <c r="P95" i="2"/>
  <c r="P103" i="2"/>
  <c r="P104" i="2"/>
  <c r="P105" i="2"/>
  <c r="P107" i="2"/>
  <c r="P108" i="2"/>
  <c r="P109" i="2"/>
  <c r="P112" i="2"/>
  <c r="P113" i="2"/>
  <c r="P122" i="2"/>
  <c r="P123" i="2"/>
  <c r="P128" i="2"/>
  <c r="P133" i="2"/>
  <c r="P134" i="2"/>
  <c r="P135" i="2"/>
  <c r="P137" i="2"/>
  <c r="P139" i="2"/>
  <c r="P145" i="2"/>
  <c r="P148" i="2"/>
  <c r="P153" i="2"/>
  <c r="P157" i="2"/>
  <c r="P160" i="2"/>
  <c r="P165" i="2"/>
  <c r="P166" i="2"/>
  <c r="P175" i="2"/>
  <c r="P182" i="2"/>
  <c r="P183" i="2"/>
  <c r="P186" i="2"/>
  <c r="P189" i="2"/>
  <c r="P194" i="2"/>
  <c r="P195" i="2"/>
  <c r="P198" i="2"/>
  <c r="P201" i="2"/>
  <c r="P205" i="2"/>
  <c r="P206" i="2"/>
  <c r="P207" i="2"/>
  <c r="P210" i="2"/>
  <c r="P211" i="2"/>
  <c r="P214" i="2"/>
  <c r="P217" i="2"/>
  <c r="P219" i="2"/>
  <c r="P220" i="2"/>
  <c r="P225" i="2"/>
  <c r="P226" i="2"/>
  <c r="P229" i="2"/>
  <c r="P232" i="2"/>
  <c r="P233" i="2"/>
  <c r="P235" i="2"/>
  <c r="P236" i="2"/>
  <c r="P240" i="2"/>
  <c r="P241" i="2"/>
  <c r="P247" i="2"/>
  <c r="P248" i="2"/>
  <c r="P250" i="2"/>
  <c r="P251" i="2"/>
  <c r="P253" i="2"/>
  <c r="P257" i="2"/>
  <c r="P258" i="2"/>
  <c r="P261" i="2"/>
  <c r="P262" i="2"/>
  <c r="P264" i="2"/>
  <c r="P265" i="2"/>
  <c r="P267" i="2"/>
  <c r="P271" i="2"/>
  <c r="P274" i="2"/>
  <c r="P277" i="2"/>
  <c r="P284" i="2"/>
  <c r="P285" i="2"/>
  <c r="P287" i="2"/>
  <c r="P289" i="2"/>
  <c r="P294" i="2"/>
  <c r="P295" i="2"/>
  <c r="P296" i="2"/>
  <c r="P298" i="2"/>
  <c r="P299" i="2"/>
  <c r="P300" i="2"/>
  <c r="P304" i="2"/>
  <c r="P305" i="2"/>
  <c r="P311" i="2"/>
  <c r="P312" i="2"/>
  <c r="P314" i="2"/>
  <c r="P317" i="2"/>
  <c r="P318" i="2"/>
  <c r="P323" i="2"/>
  <c r="P324" i="2"/>
  <c r="P329" i="2"/>
  <c r="P330" i="2"/>
  <c r="P334" i="2"/>
  <c r="P335" i="2"/>
  <c r="P336" i="2"/>
  <c r="P338" i="2"/>
  <c r="P339" i="2"/>
  <c r="P340" i="2"/>
  <c r="P343" i="2"/>
  <c r="P346" i="2"/>
  <c r="P349" i="2"/>
  <c r="P350" i="2"/>
  <c r="P355" i="2"/>
  <c r="P358" i="2"/>
  <c r="P362" i="2"/>
  <c r="P363" i="2"/>
  <c r="P366" i="2"/>
  <c r="P367" i="2"/>
  <c r="P371" i="2"/>
  <c r="P374" i="2"/>
  <c r="P376" i="2"/>
  <c r="P377" i="2"/>
  <c r="P381" i="2"/>
  <c r="P382" i="2"/>
  <c r="P384" i="2"/>
  <c r="P393" i="2"/>
  <c r="P396" i="2"/>
  <c r="P399" i="2"/>
  <c r="P403" i="2"/>
  <c r="P404" i="2"/>
  <c r="P405" i="2"/>
  <c r="P408" i="2"/>
  <c r="P412" i="2"/>
  <c r="P417" i="2"/>
  <c r="P421" i="2"/>
  <c r="P426" i="2"/>
  <c r="P427" i="2"/>
  <c r="P430" i="2"/>
  <c r="P431" i="2"/>
  <c r="P434" i="2"/>
  <c r="P435" i="2"/>
  <c r="P438" i="2"/>
  <c r="P442" i="2"/>
  <c r="P443" i="2"/>
  <c r="P446" i="2"/>
  <c r="P447" i="2"/>
  <c r="P451" i="2"/>
  <c r="P452" i="2"/>
  <c r="P453" i="2"/>
  <c r="P455" i="2"/>
  <c r="P456" i="2"/>
  <c r="P457" i="2"/>
  <c r="P460" i="2"/>
  <c r="P466" i="2"/>
  <c r="P469" i="2"/>
  <c r="P470" i="2"/>
  <c r="P475" i="2"/>
  <c r="P476" i="2"/>
  <c r="P481" i="2"/>
  <c r="P482" i="2"/>
  <c r="P121" i="2" l="1"/>
  <c r="P348" i="2" l="1"/>
  <c r="O318" i="2"/>
  <c r="O350" i="2"/>
  <c r="O435" i="2"/>
  <c r="O467" i="2"/>
  <c r="O83" i="2"/>
  <c r="P81" i="2"/>
  <c r="P461" i="2"/>
  <c r="P462" i="2"/>
  <c r="P316" i="2"/>
  <c r="P433" i="2"/>
  <c r="O466" i="2" l="1"/>
  <c r="P80" i="2"/>
  <c r="O82" i="2"/>
  <c r="O10" i="2" l="1"/>
  <c r="O44" i="2"/>
  <c r="O79" i="2"/>
  <c r="O113" i="2"/>
  <c r="O305" i="2"/>
  <c r="O347" i="2"/>
  <c r="O382" i="2"/>
  <c r="O409" i="2"/>
  <c r="O443" i="2"/>
  <c r="P42" i="2"/>
  <c r="P111" i="2"/>
  <c r="P303" i="2"/>
  <c r="P345" i="2"/>
  <c r="P380" i="2"/>
  <c r="P407" i="2"/>
  <c r="P428" i="2"/>
  <c r="P429" i="2"/>
  <c r="P441" i="2"/>
  <c r="P77" i="2"/>
  <c r="P8" i="2"/>
  <c r="P440" i="2"/>
  <c r="P344" i="2"/>
  <c r="O442" i="2" l="1"/>
  <c r="O43" i="2"/>
  <c r="O346" i="2"/>
  <c r="P41" i="2"/>
  <c r="P40" i="2" l="1"/>
  <c r="O42" i="2"/>
  <c r="G21" i="3" l="1"/>
  <c r="D23" i="3" l="1"/>
  <c r="P51" i="2" l="1"/>
  <c r="O53" i="2"/>
  <c r="O422" i="2" l="1"/>
  <c r="P420" i="2"/>
  <c r="P418" i="2"/>
  <c r="O421" i="2" l="1"/>
  <c r="P468" i="2" l="1"/>
  <c r="O470" i="2" l="1"/>
  <c r="O183" i="2"/>
  <c r="P181" i="2"/>
  <c r="L18" i="5" l="1"/>
  <c r="O226" i="2"/>
  <c r="O258" i="2"/>
  <c r="O324" i="2"/>
  <c r="O363" i="2"/>
  <c r="O427" i="2"/>
  <c r="P224" i="2"/>
  <c r="P361" i="2"/>
  <c r="P425" i="2"/>
  <c r="P322" i="2"/>
  <c r="P256" i="2"/>
  <c r="O31" i="2" l="1"/>
  <c r="P454" i="2"/>
  <c r="O225" i="2"/>
  <c r="O78" i="2" l="1"/>
  <c r="O272" i="2"/>
  <c r="O344" i="2"/>
  <c r="P286" i="2"/>
  <c r="P270" i="2"/>
  <c r="O288" i="2"/>
  <c r="P273" i="2"/>
  <c r="O275" i="2"/>
  <c r="P342" i="2"/>
  <c r="D17" i="3" l="1"/>
  <c r="D16" i="3" s="1"/>
  <c r="D21" i="3"/>
  <c r="D20" i="3" s="1"/>
  <c r="P416" i="2"/>
  <c r="P375" i="2"/>
  <c r="P297" i="2"/>
  <c r="P288" i="2"/>
  <c r="P188" i="2"/>
  <c r="P127" i="2"/>
  <c r="P120" i="2"/>
  <c r="P90" i="2"/>
  <c r="P29" i="2"/>
  <c r="O418" i="2"/>
  <c r="O377" i="2"/>
  <c r="O299" i="2"/>
  <c r="O290" i="2"/>
  <c r="O190" i="2"/>
  <c r="O129" i="2"/>
  <c r="O108" i="2"/>
  <c r="O86" i="2"/>
  <c r="O74" i="2"/>
  <c r="O70" i="2"/>
  <c r="O66" i="2"/>
  <c r="O61" i="2"/>
  <c r="O59" i="2"/>
  <c r="O48" i="2"/>
  <c r="O40" i="2"/>
  <c r="O25" i="2"/>
  <c r="O21" i="2"/>
  <c r="O16" i="2"/>
  <c r="E12" i="3"/>
  <c r="F21" i="3"/>
  <c r="F20" i="3" s="1"/>
  <c r="F19" i="3" s="1"/>
  <c r="F17" i="3"/>
  <c r="F16" i="3" s="1"/>
  <c r="F15" i="3" s="1"/>
  <c r="F12" i="3"/>
  <c r="F9" i="3" s="1"/>
  <c r="F10" i="3"/>
  <c r="P46" i="2" l="1"/>
  <c r="P19" i="2"/>
  <c r="P54" i="2"/>
  <c r="P72" i="2"/>
  <c r="P87" i="2"/>
  <c r="P106" i="2"/>
  <c r="P141" i="2"/>
  <c r="P156" i="2"/>
  <c r="P164" i="2"/>
  <c r="P185" i="2"/>
  <c r="P193" i="2"/>
  <c r="P209" i="2"/>
  <c r="P216" i="2"/>
  <c r="P223" i="2"/>
  <c r="P231" i="2"/>
  <c r="P239" i="2"/>
  <c r="P249" i="2"/>
  <c r="P255" i="2"/>
  <c r="P263" i="2"/>
  <c r="P269" i="2"/>
  <c r="P313" i="2"/>
  <c r="P333" i="2"/>
  <c r="P341" i="2"/>
  <c r="P357" i="2"/>
  <c r="P370" i="2"/>
  <c r="P395" i="2"/>
  <c r="P402" i="2"/>
  <c r="P445" i="2"/>
  <c r="P459" i="2"/>
  <c r="P474" i="2"/>
  <c r="P365" i="2"/>
  <c r="P33" i="2"/>
  <c r="P23" i="2"/>
  <c r="P14" i="2"/>
  <c r="P59" i="2"/>
  <c r="P68" i="2"/>
  <c r="P84" i="2"/>
  <c r="P102" i="2"/>
  <c r="P132" i="2"/>
  <c r="P178" i="2"/>
  <c r="P197" i="2"/>
  <c r="P204" i="2"/>
  <c r="P213" i="2"/>
  <c r="P218" i="2"/>
  <c r="P228" i="2"/>
  <c r="P234" i="2"/>
  <c r="P243" i="2"/>
  <c r="P252" i="2"/>
  <c r="P260" i="2"/>
  <c r="P266" i="2"/>
  <c r="P272" i="2"/>
  <c r="P279" i="2"/>
  <c r="P293" i="2"/>
  <c r="P307" i="2"/>
  <c r="P315" i="2"/>
  <c r="P326" i="2"/>
  <c r="P337" i="2"/>
  <c r="P354" i="2"/>
  <c r="P360" i="2"/>
  <c r="P373" i="2"/>
  <c r="P398" i="2"/>
  <c r="P437" i="2"/>
  <c r="P450" i="2"/>
  <c r="O134" i="2"/>
  <c r="O161" i="2"/>
  <c r="O187" i="2"/>
  <c r="O195" i="2"/>
  <c r="O202" i="2"/>
  <c r="O211" i="2"/>
  <c r="O218" i="2"/>
  <c r="O230" i="2"/>
  <c r="O236" i="2"/>
  <c r="O248" i="2"/>
  <c r="O254" i="2"/>
  <c r="O262" i="2"/>
  <c r="O268" i="2"/>
  <c r="O285" i="2"/>
  <c r="O295" i="2"/>
  <c r="O312" i="2"/>
  <c r="O317" i="2"/>
  <c r="O335" i="2"/>
  <c r="O356" i="2"/>
  <c r="O367" i="2"/>
  <c r="O375" i="2"/>
  <c r="O394" i="2"/>
  <c r="O400" i="2"/>
  <c r="O431" i="2"/>
  <c r="O447" i="2"/>
  <c r="O456" i="2"/>
  <c r="O469" i="2"/>
  <c r="O482" i="2"/>
  <c r="P411" i="2"/>
  <c r="O146" i="2"/>
  <c r="O158" i="2"/>
  <c r="O166" i="2"/>
  <c r="O199" i="2"/>
  <c r="O206" i="2"/>
  <c r="O215" i="2"/>
  <c r="O220" i="2"/>
  <c r="O233" i="2"/>
  <c r="O241" i="2"/>
  <c r="O251" i="2"/>
  <c r="O257" i="2"/>
  <c r="O265" i="2"/>
  <c r="O315" i="2"/>
  <c r="O330" i="2"/>
  <c r="O339" i="2"/>
  <c r="O359" i="2"/>
  <c r="O372" i="2"/>
  <c r="O397" i="2"/>
  <c r="O404" i="2"/>
  <c r="O439" i="2"/>
  <c r="O452" i="2"/>
  <c r="O461" i="2"/>
  <c r="O476" i="2"/>
  <c r="P386" i="2"/>
  <c r="O415" i="2"/>
  <c r="O390" i="2"/>
  <c r="P392" i="2"/>
  <c r="P389" i="2"/>
  <c r="P321" i="2"/>
  <c r="O385" i="2"/>
  <c r="O381" i="2"/>
  <c r="O278" i="2"/>
  <c r="P276" i="2"/>
  <c r="O153" i="2"/>
  <c r="O176" i="2"/>
  <c r="P173" i="2"/>
  <c r="O104" i="2"/>
  <c r="O96" i="2"/>
  <c r="O95" i="2"/>
  <c r="O89" i="2"/>
  <c r="P424" i="2"/>
  <c r="P64" i="2"/>
  <c r="P114" i="2"/>
  <c r="P115" i="2"/>
  <c r="P467" i="2"/>
  <c r="P94" i="2"/>
  <c r="P378" i="2"/>
  <c r="P383" i="2"/>
  <c r="P147" i="2"/>
  <c r="P159" i="2"/>
  <c r="P167" i="2"/>
  <c r="P168" i="2"/>
  <c r="P200" i="2"/>
  <c r="P480" i="2"/>
  <c r="O15" i="2"/>
  <c r="O112" i="2"/>
  <c r="O9" i="2"/>
  <c r="O20" i="2"/>
  <c r="O30" i="2"/>
  <c r="O47" i="2"/>
  <c r="O65" i="2"/>
  <c r="O85" i="2"/>
  <c r="O24" i="2"/>
  <c r="O52" i="2"/>
  <c r="O69" i="2"/>
  <c r="O88" i="2"/>
  <c r="O58" i="2"/>
  <c r="O103" i="2"/>
  <c r="F14" i="3"/>
  <c r="G20" i="3"/>
  <c r="G19" i="3" s="1"/>
  <c r="G17" i="3"/>
  <c r="G16" i="3" s="1"/>
  <c r="G15" i="3" s="1"/>
  <c r="G12" i="3"/>
  <c r="G10" i="3"/>
  <c r="P406" i="2" l="1"/>
  <c r="O277" i="2"/>
  <c r="P332" i="2"/>
  <c r="P278" i="2"/>
  <c r="P242" i="2"/>
  <c r="P230" i="2"/>
  <c r="P101" i="2"/>
  <c r="P67" i="2"/>
  <c r="P13" i="2"/>
  <c r="P83" i="2"/>
  <c r="P126" i="2"/>
  <c r="P458" i="2"/>
  <c r="P479" i="2"/>
  <c r="P199" i="2"/>
  <c r="P158" i="2"/>
  <c r="P146" i="2"/>
  <c r="P306" i="2"/>
  <c r="P259" i="2"/>
  <c r="P473" i="2"/>
  <c r="P215" i="2"/>
  <c r="P86" i="2"/>
  <c r="P372" i="2"/>
  <c r="P7" i="2"/>
  <c r="O311" i="2"/>
  <c r="P449" i="2"/>
  <c r="P448" i="2"/>
  <c r="O304" i="2"/>
  <c r="O205" i="2"/>
  <c r="O165" i="2"/>
  <c r="O138" i="2"/>
  <c r="O451" i="2"/>
  <c r="O450" i="2"/>
  <c r="O374" i="2"/>
  <c r="O355" i="2"/>
  <c r="O284" i="2"/>
  <c r="O261" i="2"/>
  <c r="O217" i="2"/>
  <c r="O201" i="2"/>
  <c r="O186" i="2"/>
  <c r="O160" i="2"/>
  <c r="O133" i="2"/>
  <c r="O232" i="2"/>
  <c r="O128" i="2"/>
  <c r="O198" i="2"/>
  <c r="O349" i="2"/>
  <c r="O358" i="2"/>
  <c r="O417" i="2"/>
  <c r="O430" i="2"/>
  <c r="O446" i="2"/>
  <c r="O460" i="2"/>
  <c r="O175" i="2"/>
  <c r="O412" i="2"/>
  <c r="O271" i="2"/>
  <c r="O182" i="2"/>
  <c r="O157" i="2"/>
  <c r="O481" i="2"/>
  <c r="O426" i="2"/>
  <c r="O362" i="2"/>
  <c r="O343" i="2"/>
  <c r="O323" i="2"/>
  <c r="O274" i="2"/>
  <c r="O247" i="2"/>
  <c r="O210" i="2"/>
  <c r="O194" i="2"/>
  <c r="O399" i="2"/>
  <c r="O396" i="2"/>
  <c r="O366" i="2"/>
  <c r="O189" i="2"/>
  <c r="O229" i="2"/>
  <c r="O403" i="2"/>
  <c r="O408" i="2"/>
  <c r="O214" i="2"/>
  <c r="O475" i="2"/>
  <c r="O371" i="2"/>
  <c r="P45" i="2"/>
  <c r="O294" i="2"/>
  <c r="P292" i="2"/>
  <c r="O393" i="2"/>
  <c r="O240" i="2"/>
  <c r="O239" i="2"/>
  <c r="O329" i="2"/>
  <c r="O145" i="2"/>
  <c r="O122" i="2"/>
  <c r="F7" i="3"/>
  <c r="F5" i="3" s="1"/>
  <c r="O334" i="2"/>
  <c r="O148" i="2"/>
  <c r="P97" i="2"/>
  <c r="O438" i="2"/>
  <c r="P92" i="2"/>
  <c r="P93" i="2"/>
  <c r="O39" i="2"/>
  <c r="P31" i="2"/>
  <c r="P50" i="2"/>
  <c r="P155" i="2"/>
  <c r="P184" i="2"/>
  <c r="P191" i="2"/>
  <c r="P203" i="2"/>
  <c r="P212" i="2"/>
  <c r="P301" i="2"/>
  <c r="P347" i="2"/>
  <c r="P356" i="2"/>
  <c r="P369" i="2"/>
  <c r="P391" i="2"/>
  <c r="P397" i="2"/>
  <c r="P415" i="2"/>
  <c r="P436" i="2"/>
  <c r="P18" i="2"/>
  <c r="P110" i="2"/>
  <c r="P131" i="2"/>
  <c r="P163" i="2"/>
  <c r="P187" i="2"/>
  <c r="P196" i="2"/>
  <c r="P208" i="2"/>
  <c r="P227" i="2"/>
  <c r="P275" i="2"/>
  <c r="P325" i="2"/>
  <c r="P353" i="2"/>
  <c r="P364" i="2"/>
  <c r="P385" i="2"/>
  <c r="P394" i="2"/>
  <c r="P401" i="2"/>
  <c r="P409" i="2"/>
  <c r="P444" i="2"/>
  <c r="P63" i="2"/>
  <c r="P136" i="2"/>
  <c r="P76" i="2"/>
  <c r="P53" i="2"/>
  <c r="P238" i="2"/>
  <c r="P27" i="2"/>
  <c r="P22" i="2"/>
  <c r="O68" i="2"/>
  <c r="O46" i="2"/>
  <c r="O14" i="2"/>
  <c r="P162" i="2"/>
  <c r="G9" i="3"/>
  <c r="G14" i="3"/>
  <c r="P368" i="2"/>
  <c r="O64" i="2"/>
  <c r="O8" i="2"/>
  <c r="P190" i="2" l="1"/>
  <c r="P66" i="2"/>
  <c r="P62" i="2"/>
  <c r="P478" i="2"/>
  <c r="P432" i="2"/>
  <c r="P6" i="2"/>
  <c r="P154" i="2"/>
  <c r="O102" i="2"/>
  <c r="P290" i="2"/>
  <c r="P44" i="2"/>
  <c r="O256" i="2"/>
  <c r="O164" i="2"/>
  <c r="O193" i="2"/>
  <c r="O361" i="2"/>
  <c r="O354" i="2"/>
  <c r="O270" i="2"/>
  <c r="O224" i="2"/>
  <c r="O474" i="2"/>
  <c r="O425" i="2"/>
  <c r="O434" i="2"/>
  <c r="O480" i="2"/>
  <c r="O204" i="2"/>
  <c r="O392" i="2"/>
  <c r="O156" i="2"/>
  <c r="O402" i="2"/>
  <c r="O441" i="2"/>
  <c r="O127" i="2"/>
  <c r="O333" i="2"/>
  <c r="O132" i="2"/>
  <c r="O322" i="2"/>
  <c r="O293" i="2"/>
  <c r="O370" i="2"/>
  <c r="O389" i="2"/>
  <c r="O181" i="2"/>
  <c r="O23" i="2"/>
  <c r="P202" i="2"/>
  <c r="P390" i="2"/>
  <c r="P359" i="2"/>
  <c r="P331" i="2"/>
  <c r="P439" i="2"/>
  <c r="P222" i="2"/>
  <c r="P472" i="2"/>
  <c r="P352" i="2"/>
  <c r="P423" i="2"/>
  <c r="P125" i="2"/>
  <c r="P176" i="2"/>
  <c r="P268" i="2"/>
  <c r="P400" i="2"/>
  <c r="P12" i="2"/>
  <c r="P129" i="2"/>
  <c r="P320" i="2"/>
  <c r="P254" i="2"/>
  <c r="P237" i="2"/>
  <c r="P21" i="2"/>
  <c r="P161" i="2"/>
  <c r="G7" i="3"/>
  <c r="G5" i="3" s="1"/>
  <c r="P5" i="2" l="1"/>
  <c r="O101" i="2"/>
  <c r="P477" i="2"/>
  <c r="O223" i="2"/>
  <c r="O424" i="2"/>
  <c r="O353" i="2"/>
  <c r="O163" i="2"/>
  <c r="O479" i="2"/>
  <c r="O126" i="2"/>
  <c r="O473" i="2"/>
  <c r="O321" i="2"/>
  <c r="P351" i="2"/>
  <c r="P471" i="2"/>
  <c r="P422" i="2"/>
  <c r="P124" i="2"/>
  <c r="P96" i="2"/>
  <c r="P319" i="2"/>
  <c r="P221" i="2"/>
  <c r="O7" i="2"/>
  <c r="J485" i="2"/>
  <c r="E21" i="3"/>
  <c r="E20" i="3" s="1"/>
  <c r="E19" i="3" s="1"/>
  <c r="E17" i="3"/>
  <c r="E16" i="3" s="1"/>
  <c r="E15" i="3" s="1"/>
  <c r="E10" i="3"/>
  <c r="E9" i="3" s="1"/>
  <c r="O5" i="2" l="1"/>
  <c r="H485" i="2"/>
  <c r="E14" i="3"/>
  <c r="E7" i="3" s="1"/>
  <c r="E5" i="3" s="1"/>
  <c r="D10" i="3" l="1"/>
  <c r="D12" i="3"/>
  <c r="D15" i="3"/>
  <c r="D19" i="3"/>
  <c r="D9" i="3" l="1"/>
  <c r="D7" i="3" l="1"/>
  <c r="D5" i="3" s="1"/>
  <c r="L17" i="5" l="1"/>
  <c r="I485" i="2" l="1"/>
</calcChain>
</file>

<file path=xl/comments1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<sst xmlns="http://schemas.openxmlformats.org/spreadsheetml/2006/main" count="2738" uniqueCount="412">
  <si>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</si>
  <si>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</si>
  <si>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</si>
  <si>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</si>
  <si>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</si>
  <si>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</si>
  <si>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</si>
  <si>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</si>
  <si>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</si>
  <si>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</si>
  <si>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</si>
  <si>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</si>
  <si>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</si>
  <si>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</si>
  <si>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</si>
  <si>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</si>
  <si>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</si>
  <si>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</si>
  <si>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</si>
  <si>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</si>
  <si>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</si>
  <si>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</si>
  <si>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</si>
  <si>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</si>
  <si>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</si>
  <si>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</si>
  <si>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</si>
  <si>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</si>
  <si>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</si>
  <si>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</si>
  <si>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</si>
  <si>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</si>
  <si>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</si>
  <si>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</si>
  <si>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</si>
  <si>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</si>
  <si>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</si>
  <si>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</si>
  <si>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</si>
  <si>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</si>
  <si>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</si>
  <si>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</si>
  <si>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</si>
  <si>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</si>
  <si>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</si>
  <si>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</si>
  <si>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</si>
  <si>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</si>
  <si>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</si>
  <si>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</si>
  <si>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</si>
  <si>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</si>
  <si>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</si>
  <si>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</si>
  <si>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</si>
  <si>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</si>
  <si>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</si>
  <si>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</si>
  <si>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</si>
  <si>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</si>
  <si>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</si>
  <si>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</si>
  <si>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</si>
  <si>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</si>
  <si>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</si>
  <si>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</si>
  <si>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</si>
  <si>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</si>
  <si>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</si>
  <si>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</si>
  <si>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</si>
  <si>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</si>
  <si>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</si>
  <si>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</si>
  <si>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</si>
  <si>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</si>
  <si>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</si>
  <si>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</si>
  <si>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</si>
  <si>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</si>
  <si>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</si>
  <si>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</si>
  <si>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</si>
  <si>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</si>
  <si>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</si>
  <si>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</si>
  <si>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</si>
  <si>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</si>
  <si>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</si>
  <si>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</si>
  <si>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</si>
  <si>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</si>
  <si>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</si>
  <si>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</si>
  <si>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</si>
  <si>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</si>
  <si>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</si>
  <si>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</si>
  <si>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</si>
  <si>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</si>
  <si>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</si>
  <si>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</si>
  <si>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</si>
  <si>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</si>
  <si>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</si>
  <si>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</si>
  <si>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</si>
  <si>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</si>
  <si>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</si>
  <si>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</si>
  <si>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</si>
  <si>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</si>
  <si>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</si>
  <si>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</si>
  <si>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</si>
  <si>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</si>
  <si>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</si>
  <si>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</si>
  <si>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</si>
  <si>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</si>
  <si>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</si>
  <si>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</si>
  <si>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</si>
  <si>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</si>
  <si>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</si>
  <si>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</si>
  <si>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</si>
  <si>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</si>
  <si>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</si>
  <si>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</si>
  <si>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</si>
  <si>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</si>
  <si>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</si>
  <si>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</si>
  <si>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</si>
  <si>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</si>
  <si>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</si>
  <si>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</si>
  <si>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</si>
  <si>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</si>
  <si>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</si>
  <si>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</si>
  <si>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</si>
  <si>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</si>
  <si>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</si>
  <si>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</si>
  <si>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</si>
  <si>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</si>
  <si>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</si>
  <si>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</si>
  <si>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</si>
  <si>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</si>
  <si>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</si>
  <si>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</si>
  <si>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</si>
  <si>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</si>
  <si>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</si>
  <si>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</si>
  <si>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</si>
  <si>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</si>
  <si>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</si>
  <si>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</si>
  <si>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</si>
  <si>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</si>
  <si>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</si>
  <si>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</si>
  <si>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</si>
  <si>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</si>
  <si>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</si>
  <si>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</si>
  <si>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</si>
  <si>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</si>
  <si>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</si>
  <si>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</si>
  <si>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</si>
  <si>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</si>
  <si>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</si>
  <si>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</si>
  <si>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</si>
  <si>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</si>
  <si>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</si>
  <si>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</si>
  <si>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</si>
  <si>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</si>
  <si>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</si>
  <si>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</si>
  <si>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</si>
  <si>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</si>
  <si>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</si>
  <si>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</si>
  <si>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</si>
  <si>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</si>
  <si>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</si>
  <si>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</si>
  <si>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</si>
  <si>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</si>
  <si>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</si>
  <si>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</si>
  <si>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</si>
  <si>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</si>
  <si>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</si>
  <si>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</si>
  <si>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</si>
  <si>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</si>
  <si>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</si>
  <si>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</si>
  <si>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</si>
  <si>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</si>
  <si>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</si>
  <si>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</si>
  <si>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</si>
  <si>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</si>
  <si>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</si>
  <si>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</si>
  <si>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</si>
  <si>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</si>
  <si>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</si>
  <si>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</si>
  <si>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</si>
  <si>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</si>
  <si>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</si>
  <si>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</si>
  <si>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</si>
  <si>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</si>
  <si>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</si>
  <si>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</si>
  <si>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</si>
  <si>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</si>
  <si>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</si>
  <si>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</si>
  <si>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</si>
  <si>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</si>
  <si>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</si>
  <si>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</si>
  <si>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</si>
  <si>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</si>
  <si>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</si>
  <si>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</si>
  <si>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</si>
  <si>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</si>
  <si>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</si>
  <si>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</si>
  <si>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</si>
  <si>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</si>
  <si>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</si>
  <si>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</si>
  <si>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</si>
  <si>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</si>
  <si>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</si>
  <si>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</si>
  <si>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</si>
  <si>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</si>
  <si>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</si>
  <si>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</si>
  <si>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</si>
  <si>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</si>
  <si>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</si>
  <si>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</si>
  <si>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</si>
  <si>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</si>
  <si>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</si>
  <si>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</si>
  <si>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</si>
  <si>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</si>
  <si>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</si>
  <si>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</si>
  <si>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</si>
  <si>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</si>
  <si>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</si>
  <si>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</si>
  <si>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</si>
  <si>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</si>
  <si>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</si>
  <si>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</si>
  <si>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</si>
  <si>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</si>
  <si>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</si>
  <si>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</si>
  <si>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</si>
  <si>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</si>
  <si>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</si>
  <si>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</si>
  <si>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</si>
  <si>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</si>
  <si>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</si>
  <si>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</si>
  <si>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</si>
  <si>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</si>
  <si>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</si>
  <si>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</si>
  <si>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</si>
  <si>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</si>
  <si>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</si>
  <si>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</si>
  <si>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</si>
  <si>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</si>
  <si>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</si>
  <si>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</si>
  <si>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</si>
  <si>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</si>
  <si>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</si>
  <si>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</si>
  <si>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</si>
  <si>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000 2 02 25 51 9 00 0 000 151</t>
  </si>
  <si>
    <t>634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</si>
  <si>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</si>
  <si>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</si>
  <si>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</si>
  <si>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</si>
  <si>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</si>
  <si>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</si>
  <si>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</si>
  <si>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</si>
  <si>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</si>
  <si>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</si>
  <si>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</si>
  <si>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</si>
  <si>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</si>
  <si>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</si>
  <si>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Остаток, руб.</t>
  </si>
  <si>
    <t>% исполнения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</si>
  <si>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</si>
  <si>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</si>
  <si>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</si>
  <si>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</si>
  <si>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</si>
  <si>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</si>
  <si>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</si>
  <si>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</si>
  <si>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</si>
  <si>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</si>
  <si>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</si>
  <si>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</si>
  <si>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>2.3.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</si>
  <si>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</si>
  <si>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</si>
  <si>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</si>
  <si>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</si>
  <si>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</si>
  <si>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</si>
  <si>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>8=4-6</t>
  </si>
  <si>
    <t>9=5-7</t>
  </si>
  <si>
    <t>10=6/4</t>
  </si>
  <si>
    <t>11=7/5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</si>
  <si>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</si>
  <si>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</si>
  <si>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</si>
  <si>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</si>
  <si>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</si>
  <si>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</si>
  <si>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</si>
  <si>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</si>
  <si>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</si>
  <si>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</si>
  <si>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</si>
  <si>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</si>
  <si>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000 2 02 25 55 5 00 0000 151</t>
  </si>
  <si>
    <t>000 2 02 25 56 0 00 0000 151</t>
  </si>
  <si>
    <t>Уплата прочих налогов, сборов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</si>
  <si>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</si>
  <si>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</si>
  <si>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1103</t>
  </si>
  <si>
    <t>000 2 02 20 05 1 00 0 000 151</t>
  </si>
  <si>
    <t>Субсидии бюджетам на реализацию федеральных целевых программ</t>
  </si>
  <si>
    <t>000 2 02 25 02 7 00 0 000 151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</si>
  <si>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</si>
  <si>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000 2 02 40 00 0 00 0 000 151</t>
  </si>
  <si>
    <t>Иные межбюджетные трансферты</t>
  </si>
  <si>
    <t>апреля</t>
  </si>
  <si>
    <t>из них за I квартал</t>
  </si>
  <si>
    <t>% исполнения по результатам I квартала</t>
  </si>
  <si>
    <t>Судебная система</t>
  </si>
  <si>
    <t>0105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</si>
  <si>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</si>
  <si>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</si>
  <si>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Мероприятия, носящие единовременный характер</t>
  </si>
  <si>
    <t>2019 г.</t>
  </si>
  <si>
    <t>000 2 04 00 00 0 00 0 000 150</t>
  </si>
  <si>
    <t>Премии и гранты</t>
  </si>
  <si>
    <t>350</t>
  </si>
  <si>
    <t>633</t>
  </si>
  <si>
    <t xml:space="preserve">Субсидии (гранты в форме субсидий), не подлежащие казначейскому сопровождению  </t>
  </si>
  <si>
    <t>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депутата</t>
  </si>
  <si>
    <t>Субсидии на возмещение недополученных доходов и (или) возмещение фактически понесенных затрат в связи с призводством (реализацией) товаров, выполнением работ, оказанием услуг</t>
  </si>
  <si>
    <t>811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</si>
  <si>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</si>
  <si>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813</t>
  </si>
  <si>
    <t>Субсидии (гранты в форме субсидий),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</si>
  <si>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</si>
  <si>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Стипендии</t>
  </si>
  <si>
    <t>340</t>
  </si>
  <si>
    <t>Приобретение товаров, работ, услуг в пользу граждан в целях их социального обеспечения</t>
  </si>
  <si>
    <t>323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</si>
  <si>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</si>
  <si>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</si>
  <si>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</si>
  <si>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Субсидии гражданам на приобретение жилья</t>
  </si>
  <si>
    <t>322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</si>
  <si>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30))</t>
    </r>
  </si>
  <si>
    <r>
      <t>Утвержденные ассигнования на 2019 год</t>
    </r>
    <r>
      <rPr>
        <b/>
        <sz val="14"/>
        <rFont val="Arial Cyr"/>
        <charset val="204"/>
      </rPr>
      <t>*</t>
    </r>
    <r>
      <rPr>
        <sz val="8"/>
        <rFont val="Arial Cyr"/>
        <charset val="204"/>
      </rPr>
      <t>, руб.</t>
    </r>
  </si>
  <si>
    <t>Фактическое исполнение с начала года (с учетом возврата)</t>
  </si>
  <si>
    <t>Распоряжения без финансирования, руб.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</si>
  <si>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</si>
  <si>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</si>
  <si>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</si>
  <si>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</si>
  <si>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</si>
  <si>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</si>
  <si>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</si>
  <si>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</si>
  <si>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по состоянию на "01" апреля 2019 г. </t>
  </si>
  <si>
    <t>от  30.04.2019 № 79-орг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</si>
</sst>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_-* #,##0.00_р_._-;\-* #,##0.00_р_._-;_-* &quot;-&quot;_р_._-;_-@_-"/>
    <numFmt numFmtId="171" formatCode="_-* #,##0.00_р_._-;\-* #,##0.00_р_._-;_-* &quot;-&quot;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99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  <font>
      <i/>
      <sz val="11"/>
      <name val="Times New Roman"/>
      <family val="1"/>
      <charset val="204"/>
    </font>
    <font>
      <sz val="11"/>
      <color indexed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indexed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31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17" fillId="0" borderId="36" xfId="0" applyNumberFormat="1" applyFont="1" applyBorder="1" applyAlignment="1">
      <alignment horizontal="center" vertical="center"/>
    </xf>
    <xf numFmtId="167" fontId="17" fillId="0" borderId="35" xfId="0" applyNumberFormat="1" applyFont="1" applyBorder="1" applyAlignment="1">
      <alignment horizontal="center" vertical="center"/>
    </xf>
    <xf numFmtId="167" fontId="13" fillId="0" borderId="35" xfId="0" applyNumberFormat="1" applyFont="1" applyBorder="1" applyAlignment="1">
      <alignment horizontal="center" vertical="center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/>
    </xf>
    <xf numFmtId="165" fontId="17" fillId="0" borderId="18" xfId="0" applyNumberFormat="1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left" vertical="center" wrapText="1"/>
    </xf>
    <xf numFmtId="43" fontId="34" fillId="0" borderId="1" xfId="0" applyNumberFormat="1" applyFont="1" applyFill="1" applyBorder="1" applyAlignment="1">
      <alignment vertical="center" shrinkToFit="1"/>
    </xf>
    <xf numFmtId="43" fontId="34" fillId="0" borderId="1" xfId="0" applyNumberFormat="1" applyFont="1" applyBorder="1" applyAlignment="1">
      <alignment vertical="center" shrinkToFit="1"/>
    </xf>
    <xf numFmtId="2" fontId="37" fillId="0" borderId="1" xfId="0" applyNumberFormat="1" applyFont="1" applyBorder="1" applyAlignment="1">
      <alignment horizontal="left" vertical="center" wrapText="1"/>
    </xf>
    <xf numFmtId="0" fontId="38" fillId="4" borderId="1" xfId="0" applyFont="1" applyFill="1" applyBorder="1" applyAlignment="1">
      <alignment horizontal="left" vertical="center" wrapText="1"/>
    </xf>
    <xf numFmtId="0" fontId="38" fillId="0" borderId="1" xfId="0" applyNumberFormat="1" applyFont="1" applyBorder="1" applyAlignment="1">
      <alignment horizontal="left" vertical="center" wrapText="1"/>
    </xf>
    <xf numFmtId="0" fontId="38" fillId="0" borderId="1" xfId="0" applyNumberFormat="1" applyFont="1" applyBorder="1" applyAlignment="1">
      <alignment vertical="center" wrapText="1" shrinkToFit="1"/>
    </xf>
    <xf numFmtId="0" fontId="39" fillId="0" borderId="0" xfId="0" applyFont="1" applyBorder="1" applyAlignment="1">
      <alignment horizontal="right" vertical="justify" wrapText="1"/>
    </xf>
    <xf numFmtId="0" fontId="40" fillId="0" borderId="0" xfId="0" applyFont="1"/>
    <xf numFmtId="0" fontId="0" fillId="0" borderId="0" xfId="0" applyBorder="1"/>
    <xf numFmtId="0" fontId="38" fillId="0" borderId="0" xfId="0" applyFont="1" applyAlignment="1" applyProtection="1">
      <alignment horizontal="right"/>
      <protection locked="0"/>
    </xf>
    <xf numFmtId="0" fontId="38" fillId="0" borderId="0" xfId="0" applyFont="1"/>
    <xf numFmtId="43" fontId="0" fillId="0" borderId="0" xfId="0" applyNumberFormat="1"/>
    <xf numFmtId="170" fontId="39" fillId="0" borderId="0" xfId="0" applyNumberFormat="1" applyFont="1" applyFill="1"/>
    <xf numFmtId="0" fontId="39" fillId="0" borderId="0" xfId="0" applyFont="1" applyFill="1"/>
    <xf numFmtId="43" fontId="39" fillId="0" borderId="0" xfId="0" applyNumberFormat="1" applyFont="1" applyFill="1"/>
    <xf numFmtId="0" fontId="34" fillId="0" borderId="0" xfId="0" applyFont="1"/>
    <xf numFmtId="40" fontId="8" fillId="0" borderId="22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70" fontId="36" fillId="5" borderId="0" xfId="0" applyNumberFormat="1" applyFont="1" applyFill="1" applyBorder="1" applyAlignment="1">
      <alignment horizontal="center" vertical="center" wrapText="1"/>
    </xf>
    <xf numFmtId="43" fontId="41" fillId="0" borderId="0" xfId="0" applyNumberFormat="1" applyFont="1" applyBorder="1" applyAlignment="1">
      <alignment vertical="center" wrapText="1"/>
    </xf>
    <xf numFmtId="170" fontId="41" fillId="0" borderId="0" xfId="0" applyNumberFormat="1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43" fontId="42" fillId="0" borderId="0" xfId="0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170" fontId="43" fillId="0" borderId="0" xfId="0" applyNumberFormat="1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7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34" fillId="0" borderId="1" xfId="0" applyNumberFormat="1" applyFont="1" applyFill="1" applyBorder="1" applyAlignment="1">
      <alignment horizontal="center" vertical="center" shrinkToFit="1"/>
    </xf>
    <xf numFmtId="41" fontId="34" fillId="0" borderId="1" xfId="0" applyNumberFormat="1" applyFont="1" applyFill="1" applyBorder="1" applyAlignment="1">
      <alignment horizontal="center" vertical="center" shrinkToFit="1"/>
    </xf>
    <xf numFmtId="166" fontId="3" fillId="0" borderId="4" xfId="0" applyNumberFormat="1" applyFont="1" applyFill="1" applyBorder="1" applyAlignment="1">
      <alignment vertical="center" wrapText="1"/>
    </xf>
    <xf numFmtId="0" fontId="28" fillId="0" borderId="0" xfId="0" applyFont="1" applyFill="1" applyAlignment="1">
      <alignment horizontal="center"/>
    </xf>
    <xf numFmtId="167" fontId="13" fillId="2" borderId="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/>
    </xf>
    <xf numFmtId="0" fontId="13" fillId="2" borderId="0" xfId="0" applyFont="1" applyFill="1" applyBorder="1"/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167" fontId="17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3" fillId="2" borderId="2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0" fillId="0" borderId="22" xfId="0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39" xfId="0" applyNumberFormat="1" applyFont="1" applyFill="1" applyBorder="1" applyAlignment="1" applyProtection="1">
      <alignment horizontal="center" vertical="center" wrapText="1"/>
    </xf>
    <xf numFmtId="166" fontId="4" fillId="0" borderId="20" xfId="0" applyNumberFormat="1" applyFont="1" applyFill="1" applyBorder="1" applyAlignment="1" applyProtection="1">
      <alignment horizontal="center" vertical="center" wrapText="1"/>
    </xf>
    <xf numFmtId="166" fontId="4" fillId="0" borderId="12" xfId="0" applyNumberFormat="1" applyFont="1" applyFill="1" applyBorder="1" applyAlignment="1" applyProtection="1">
      <alignment horizontal="center" vertical="center" wrapText="1"/>
    </xf>
    <xf numFmtId="167" fontId="1" fillId="0" borderId="0" xfId="0" applyNumberFormat="1" applyFont="1" applyFill="1" applyAlignment="1">
      <alignment horizontal="right" vertical="center" wrapText="1"/>
    </xf>
    <xf numFmtId="167" fontId="7" fillId="0" borderId="32" xfId="0" applyNumberFormat="1" applyFont="1" applyFill="1" applyBorder="1" applyAlignment="1">
      <alignment horizontal="right" vertical="center" wrapText="1"/>
    </xf>
    <xf numFmtId="167" fontId="3" fillId="0" borderId="14" xfId="0" applyNumberFormat="1" applyFont="1" applyFill="1" applyBorder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 wrapText="1"/>
    </xf>
    <xf numFmtId="166" fontId="16" fillId="0" borderId="14" xfId="0" applyNumberFormat="1" applyFont="1" applyFill="1" applyBorder="1" applyAlignment="1">
      <alignment horizontal="center"/>
    </xf>
    <xf numFmtId="0" fontId="0" fillId="0" borderId="0" xfId="0" applyFont="1" applyFill="1"/>
    <xf numFmtId="167" fontId="13" fillId="2" borderId="2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vertical="center" wrapText="1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71" fontId="7" fillId="0" borderId="14" xfId="0" applyNumberFormat="1" applyFont="1" applyFill="1" applyBorder="1" applyAlignment="1">
      <alignment horizontal="center" vertical="center" wrapText="1"/>
    </xf>
    <xf numFmtId="171" fontId="1" fillId="0" borderId="1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4" fillId="0" borderId="18" xfId="0" applyNumberFormat="1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center" vertical="center" wrapText="1"/>
    </xf>
    <xf numFmtId="49" fontId="44" fillId="0" borderId="2" xfId="0" applyNumberFormat="1" applyFont="1" applyFill="1" applyBorder="1" applyAlignment="1">
      <alignment horizontal="center" vertical="center" wrapText="1"/>
    </xf>
    <xf numFmtId="49" fontId="44" fillId="0" borderId="3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7" fillId="2" borderId="14" xfId="0" applyNumberFormat="1" applyFont="1" applyFill="1" applyBorder="1" applyAlignment="1">
      <alignment horizontal="center" vertical="center" wrapText="1"/>
    </xf>
    <xf numFmtId="166" fontId="7" fillId="2" borderId="25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6" fontId="45" fillId="0" borderId="39" xfId="0" applyNumberFormat="1" applyFont="1" applyFill="1" applyBorder="1" applyAlignment="1" applyProtection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 wrapText="1"/>
    </xf>
    <xf numFmtId="166" fontId="4" fillId="0" borderId="4" xfId="0" applyNumberFormat="1" applyFont="1" applyFill="1" applyBorder="1" applyAlignment="1" applyProtection="1">
      <alignment horizontal="center" vertical="center" wrapText="1"/>
    </xf>
    <xf numFmtId="0" fontId="46" fillId="0" borderId="0" xfId="0" applyFont="1" applyFill="1"/>
    <xf numFmtId="49" fontId="25" fillId="0" borderId="18" xfId="1" applyNumberFormat="1" applyFont="1" applyFill="1" applyBorder="1" applyAlignment="1">
      <alignment horizontal="justify" vertical="center" wrapText="1"/>
    </xf>
    <xf numFmtId="49" fontId="24" fillId="0" borderId="18" xfId="1" applyNumberFormat="1" applyFont="1" applyFill="1" applyBorder="1" applyAlignment="1">
      <alignment horizontal="justify" vertical="center" wrapText="1"/>
    </xf>
    <xf numFmtId="166" fontId="47" fillId="0" borderId="4" xfId="0" applyNumberFormat="1" applyFont="1" applyFill="1" applyBorder="1" applyAlignment="1" applyProtection="1">
      <alignment horizontal="center" vertical="center" wrapText="1"/>
    </xf>
    <xf numFmtId="166" fontId="45" fillId="0" borderId="4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171" fontId="1" fillId="0" borderId="20" xfId="0" applyNumberFormat="1" applyFont="1" applyFill="1" applyBorder="1" applyAlignment="1">
      <alignment horizontal="center" vertical="center" wrapText="1"/>
    </xf>
    <xf numFmtId="43" fontId="36" fillId="0" borderId="1" xfId="0" applyNumberFormat="1" applyFont="1" applyFill="1" applyBorder="1" applyAlignment="1">
      <alignment vertical="center" shrinkToFit="1"/>
    </xf>
    <xf numFmtId="165" fontId="36" fillId="0" borderId="1" xfId="0" applyNumberFormat="1" applyFont="1" applyFill="1" applyBorder="1" applyAlignment="1">
      <alignment horizontal="center" vertical="center" shrinkToFit="1"/>
    </xf>
    <xf numFmtId="49" fontId="38" fillId="4" borderId="1" xfId="0" applyNumberFormat="1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left" vertical="center" wrapText="1"/>
    </xf>
    <xf numFmtId="0" fontId="34" fillId="0" borderId="0" xfId="0" applyFont="1"/>
    <xf numFmtId="0" fontId="0" fillId="0" borderId="0" xfId="0" applyAlignment="1">
      <alignment horizontal="right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1"/>
  <sheetViews>
    <sheetView tabSelected="1" view="pageBreakPreview" zoomScaleNormal="100" zoomScaleSheetLayoutView="100" workbookViewId="0">
      <selection activeCell="E11" sqref="E11"/>
    </sheetView>
  </sheetViews>
  <sheetFormatPr defaultRowHeight="14.4" x14ac:dyDescent="0.3"/>
  <cols>
    <col min="1" max="1" width="33.109375" bestFit="1" customWidth="1"/>
    <col min="3" max="3" width="22.44140625" bestFit="1" customWidth="1"/>
    <col min="4" max="4" width="17.6640625" customWidth="1"/>
    <col min="5" max="5" width="14.88671875" style="65" bestFit="1" customWidth="1"/>
    <col min="6" max="6" width="13.6640625" style="65" customWidth="1"/>
    <col min="7" max="7" width="14.88671875" style="232" bestFit="1" customWidth="1"/>
    <col min="8" max="8" width="13.44140625" customWidth="1"/>
    <col min="9" max="9" width="14.88671875" style="232" bestFit="1" customWidth="1"/>
    <col min="10" max="10" width="11.44140625" bestFit="1" customWidth="1"/>
    <col min="11" max="11" width="12.6640625" bestFit="1" customWidth="1"/>
    <col min="12" max="12" width="14.109375" customWidth="1"/>
    <col min="13" max="13" width="11.33203125" customWidth="1"/>
  </cols>
  <sheetData>
    <row r="1" spans="1:188" ht="15.6" x14ac:dyDescent="0.3">
      <c r="H1" s="290" t="s">
        <v>309</v>
      </c>
      <c r="I1" s="290"/>
      <c r="J1" s="290"/>
      <c r="K1" s="290"/>
    </row>
    <row r="2" spans="1:188" ht="15.6" x14ac:dyDescent="0.3">
      <c r="H2" s="290" t="s">
        <v>310</v>
      </c>
      <c r="I2" s="290"/>
      <c r="J2" s="290"/>
      <c r="K2" s="290"/>
    </row>
    <row r="3" spans="1:188" ht="16.8" x14ac:dyDescent="0.3">
      <c r="A3" s="5"/>
      <c r="B3" s="5"/>
      <c r="C3" s="5"/>
      <c r="D3" s="5"/>
      <c r="E3" s="66"/>
      <c r="F3" s="66"/>
      <c r="G3" s="233"/>
      <c r="H3" s="54"/>
      <c r="I3" s="291" t="s">
        <v>411</v>
      </c>
      <c r="J3" s="291"/>
      <c r="K3" s="29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 x14ac:dyDescent="0.3">
      <c r="A4" s="288" t="s">
        <v>311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</row>
    <row r="5" spans="1:188" ht="16.5" customHeight="1" x14ac:dyDescent="0.3">
      <c r="A5" s="289" t="s">
        <v>312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7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</row>
    <row r="6" spans="1:188" ht="16.5" customHeight="1" x14ac:dyDescent="0.3">
      <c r="A6" s="120"/>
      <c r="B6" s="120"/>
      <c r="C6" s="120"/>
      <c r="D6" s="120"/>
      <c r="E6" s="223"/>
      <c r="F6" s="120"/>
      <c r="G6" s="226"/>
      <c r="H6" s="120"/>
      <c r="I6" s="226"/>
      <c r="J6" s="120"/>
      <c r="K6" s="120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7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</row>
    <row r="7" spans="1:188" ht="16.5" customHeight="1" x14ac:dyDescent="0.3">
      <c r="A7" s="120"/>
      <c r="B7" s="124" t="s">
        <v>313</v>
      </c>
      <c r="C7" s="123" t="s">
        <v>368</v>
      </c>
      <c r="D7" s="123" t="s">
        <v>376</v>
      </c>
      <c r="E7" s="223"/>
      <c r="F7" s="120"/>
      <c r="G7" s="226"/>
      <c r="H7" s="120"/>
      <c r="I7" s="226"/>
      <c r="J7" s="120"/>
      <c r="K7" s="120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7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</row>
    <row r="8" spans="1:188" x14ac:dyDescent="0.3">
      <c r="B8" s="6"/>
      <c r="C8" s="121"/>
      <c r="D8" s="122"/>
      <c r="F8" s="67"/>
      <c r="G8" s="227"/>
      <c r="H8" s="6"/>
      <c r="I8" s="227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7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</row>
    <row r="9" spans="1:188" x14ac:dyDescent="0.3">
      <c r="A9" s="44" t="s">
        <v>308</v>
      </c>
      <c r="B9" s="29"/>
      <c r="C9" s="29"/>
      <c r="D9" s="29"/>
      <c r="E9" s="68"/>
      <c r="F9" s="68"/>
      <c r="G9" s="228"/>
      <c r="H9" s="29"/>
      <c r="I9" s="228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7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</row>
    <row r="10" spans="1:188" x14ac:dyDescent="0.3">
      <c r="A10" s="29" t="s">
        <v>162</v>
      </c>
      <c r="B10" s="29"/>
      <c r="C10" s="29"/>
      <c r="D10" s="29"/>
      <c r="E10" s="68"/>
      <c r="F10" s="68"/>
      <c r="G10" s="228"/>
      <c r="H10" s="29"/>
      <c r="I10" s="228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</row>
    <row r="11" spans="1:188" ht="15" customHeight="1" x14ac:dyDescent="0.3">
      <c r="A11" s="44"/>
      <c r="B11" s="44"/>
      <c r="C11" s="44"/>
      <c r="D11" s="44"/>
      <c r="E11" s="68"/>
      <c r="F11" s="68"/>
      <c r="G11" s="228"/>
      <c r="H11" s="44"/>
      <c r="I11" s="228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</row>
    <row r="12" spans="1:188" ht="27" customHeight="1" x14ac:dyDescent="0.3">
      <c r="A12" s="287" t="s">
        <v>270</v>
      </c>
      <c r="B12" s="287"/>
      <c r="C12" s="287"/>
      <c r="D12" s="287"/>
      <c r="E12" s="287"/>
      <c r="F12" s="287"/>
      <c r="G12" s="287"/>
      <c r="H12" s="287"/>
      <c r="I12" s="287"/>
      <c r="J12" s="287"/>
      <c r="K12" s="55"/>
      <c r="L12" s="55"/>
      <c r="M12" s="55"/>
      <c r="N12" s="55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</row>
    <row r="13" spans="1:188" ht="36.75" customHeight="1" x14ac:dyDescent="0.3">
      <c r="A13" s="50" t="s">
        <v>0</v>
      </c>
      <c r="B13" s="50" t="s">
        <v>1</v>
      </c>
      <c r="C13" s="37" t="s">
        <v>268</v>
      </c>
      <c r="D13" s="37" t="s">
        <v>159</v>
      </c>
      <c r="E13" s="219" t="s">
        <v>369</v>
      </c>
      <c r="F13" s="69" t="s">
        <v>4</v>
      </c>
      <c r="G13" s="229" t="s">
        <v>369</v>
      </c>
      <c r="H13" s="37" t="s">
        <v>5</v>
      </c>
      <c r="I13" s="229" t="s">
        <v>369</v>
      </c>
      <c r="J13" s="37" t="s">
        <v>6</v>
      </c>
      <c r="K13" s="37" t="s">
        <v>370</v>
      </c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</row>
    <row r="14" spans="1:188" ht="15" customHeight="1" thickBot="1" x14ac:dyDescent="0.35">
      <c r="A14" s="73">
        <v>1</v>
      </c>
      <c r="B14" s="28">
        <v>2</v>
      </c>
      <c r="C14" s="28">
        <v>3</v>
      </c>
      <c r="D14" s="28">
        <v>4</v>
      </c>
      <c r="E14" s="70">
        <v>5</v>
      </c>
      <c r="F14" s="70">
        <v>5</v>
      </c>
      <c r="G14" s="234">
        <v>7</v>
      </c>
      <c r="H14" s="52">
        <v>6</v>
      </c>
      <c r="I14" s="230">
        <v>9</v>
      </c>
      <c r="J14" s="104">
        <v>7</v>
      </c>
      <c r="K14" s="45">
        <v>11</v>
      </c>
    </row>
    <row r="15" spans="1:188" x14ac:dyDescent="0.3">
      <c r="A15" s="74" t="s">
        <v>160</v>
      </c>
      <c r="B15" s="42" t="s">
        <v>161</v>
      </c>
      <c r="C15" s="43" t="s">
        <v>9</v>
      </c>
      <c r="D15" s="61">
        <v>18083607</v>
      </c>
      <c r="E15" s="61">
        <v>3868275.7</v>
      </c>
      <c r="F15" s="231">
        <v>3447689.2</v>
      </c>
      <c r="G15" s="231">
        <v>3447689.2</v>
      </c>
      <c r="H15" s="51">
        <v>14635917.800000001</v>
      </c>
      <c r="I15" s="231">
        <v>420586.5</v>
      </c>
      <c r="J15" s="80">
        <v>0.19065273869311583</v>
      </c>
      <c r="K15" s="56">
        <v>89.127287385436361</v>
      </c>
      <c r="L15" s="59"/>
      <c r="M15" s="59"/>
    </row>
    <row r="16" spans="1:188" x14ac:dyDescent="0.3">
      <c r="A16" s="75" t="s">
        <v>8</v>
      </c>
      <c r="B16" s="38"/>
      <c r="C16" s="39"/>
      <c r="D16" s="50"/>
      <c r="E16" s="69"/>
      <c r="F16" s="254"/>
      <c r="G16" s="254"/>
      <c r="H16" s="41"/>
      <c r="I16" s="224"/>
      <c r="J16" s="81"/>
      <c r="K16" s="57"/>
      <c r="M16" s="59"/>
    </row>
    <row r="17" spans="1:13" x14ac:dyDescent="0.3">
      <c r="A17" s="76" t="s">
        <v>199</v>
      </c>
      <c r="B17" s="38"/>
      <c r="C17" s="39" t="s">
        <v>193</v>
      </c>
      <c r="D17" s="60">
        <v>7489171.2000000002</v>
      </c>
      <c r="E17" s="60">
        <v>1711363.7</v>
      </c>
      <c r="F17" s="225">
        <v>1762364.3</v>
      </c>
      <c r="G17" s="225">
        <v>1762364.3</v>
      </c>
      <c r="H17" s="53">
        <v>5726806.9000000004</v>
      </c>
      <c r="I17" s="225">
        <v>-51000.600000000093</v>
      </c>
      <c r="J17" s="81">
        <v>0.23532167351174987</v>
      </c>
      <c r="K17" s="57">
        <v>102.98011463022149</v>
      </c>
      <c r="L17" s="59">
        <f>F18+F21+F23+F27+F30+F33+F41+F48+F49+F52+F53</f>
        <v>1762364.3</v>
      </c>
      <c r="M17" s="59"/>
    </row>
    <row r="18" spans="1:13" x14ac:dyDescent="0.3">
      <c r="A18" s="76" t="s">
        <v>200</v>
      </c>
      <c r="B18" s="38"/>
      <c r="C18" s="39" t="s">
        <v>292</v>
      </c>
      <c r="D18" s="71">
        <v>5330540.5999999996</v>
      </c>
      <c r="E18" s="71">
        <v>1202094.1000000001</v>
      </c>
      <c r="F18" s="224">
        <v>1292102.7</v>
      </c>
      <c r="G18" s="224">
        <v>1292102.7</v>
      </c>
      <c r="H18" s="41">
        <v>4038437.8999999994</v>
      </c>
      <c r="I18" s="224">
        <v>-90008.59999999986</v>
      </c>
      <c r="J18" s="82">
        <v>0.24239618398178978</v>
      </c>
      <c r="K18" s="58">
        <v>107.48765009328302</v>
      </c>
      <c r="L18" s="59">
        <f>D17+D54</f>
        <v>18083607</v>
      </c>
      <c r="M18" s="59"/>
    </row>
    <row r="19" spans="1:13" x14ac:dyDescent="0.3">
      <c r="A19" s="75" t="s">
        <v>195</v>
      </c>
      <c r="B19" s="38"/>
      <c r="C19" s="39" t="s">
        <v>194</v>
      </c>
      <c r="D19" s="41">
        <v>1671706</v>
      </c>
      <c r="E19" s="71">
        <v>372122.2</v>
      </c>
      <c r="F19" s="224">
        <v>438896.8</v>
      </c>
      <c r="G19" s="224">
        <v>438896.8</v>
      </c>
      <c r="H19" s="41">
        <v>1232809.2</v>
      </c>
      <c r="I19" s="224">
        <v>-66774.599999999977</v>
      </c>
      <c r="J19" s="82">
        <v>0.26254425120206543</v>
      </c>
      <c r="K19" s="58">
        <v>117.94426669518776</v>
      </c>
      <c r="M19" s="59"/>
    </row>
    <row r="20" spans="1:13" x14ac:dyDescent="0.3">
      <c r="A20" s="75" t="s">
        <v>197</v>
      </c>
      <c r="B20" s="38"/>
      <c r="C20" s="39" t="s">
        <v>196</v>
      </c>
      <c r="D20" s="41">
        <v>3658834.6</v>
      </c>
      <c r="E20" s="71">
        <v>829971.9</v>
      </c>
      <c r="F20" s="224">
        <v>853205.9</v>
      </c>
      <c r="G20" s="224">
        <v>853205.9</v>
      </c>
      <c r="H20" s="41">
        <v>2805628.7</v>
      </c>
      <c r="I20" s="224">
        <v>-23234</v>
      </c>
      <c r="J20" s="82">
        <v>0.23319061758080017</v>
      </c>
      <c r="K20" s="58">
        <v>102.79937188234926</v>
      </c>
      <c r="M20" s="59"/>
    </row>
    <row r="21" spans="1:13" ht="31.8" x14ac:dyDescent="0.3">
      <c r="A21" s="77" t="s">
        <v>201</v>
      </c>
      <c r="B21" s="38"/>
      <c r="C21" s="40" t="s">
        <v>198</v>
      </c>
      <c r="D21" s="71">
        <v>19153.900000000001</v>
      </c>
      <c r="E21" s="71">
        <v>4217.8999999999996</v>
      </c>
      <c r="F21" s="224">
        <v>5156.3</v>
      </c>
      <c r="G21" s="224">
        <v>5156.3</v>
      </c>
      <c r="H21" s="41">
        <v>13997.600000000002</v>
      </c>
      <c r="I21" s="224">
        <v>-938.40000000000055</v>
      </c>
      <c r="J21" s="82">
        <v>0.26920366087324249</v>
      </c>
      <c r="K21" s="58">
        <v>122.2480381232367</v>
      </c>
      <c r="M21" s="59"/>
    </row>
    <row r="22" spans="1:13" ht="31.8" x14ac:dyDescent="0.3">
      <c r="A22" s="47" t="s">
        <v>203</v>
      </c>
      <c r="B22" s="38"/>
      <c r="C22" s="40" t="s">
        <v>202</v>
      </c>
      <c r="D22" s="41">
        <v>19153.900000000001</v>
      </c>
      <c r="E22" s="71">
        <v>4217.8999999999996</v>
      </c>
      <c r="F22" s="224">
        <v>5156.3</v>
      </c>
      <c r="G22" s="224">
        <v>5156.3</v>
      </c>
      <c r="H22" s="41">
        <v>13997.600000000002</v>
      </c>
      <c r="I22" s="224">
        <v>-938.40000000000055</v>
      </c>
      <c r="J22" s="82">
        <v>0.26920366087324249</v>
      </c>
      <c r="K22" s="58">
        <v>122.2480381232367</v>
      </c>
      <c r="M22" s="59"/>
    </row>
    <row r="23" spans="1:13" x14ac:dyDescent="0.3">
      <c r="A23" s="76" t="s">
        <v>204</v>
      </c>
      <c r="B23" s="38"/>
      <c r="C23" s="39" t="s">
        <v>293</v>
      </c>
      <c r="D23" s="71">
        <v>171143.6</v>
      </c>
      <c r="E23" s="71">
        <v>41861.9</v>
      </c>
      <c r="F23" s="224">
        <v>38712</v>
      </c>
      <c r="G23" s="224">
        <v>38712</v>
      </c>
      <c r="H23" s="41">
        <v>132431.6</v>
      </c>
      <c r="I23" s="224">
        <v>3149.9000000000015</v>
      </c>
      <c r="J23" s="82">
        <v>0.22619601317256385</v>
      </c>
      <c r="K23" s="58">
        <v>92.475496812137052</v>
      </c>
      <c r="M23" s="59"/>
    </row>
    <row r="24" spans="1:13" ht="21.6" x14ac:dyDescent="0.3">
      <c r="A24" s="47" t="s">
        <v>206</v>
      </c>
      <c r="B24" s="38"/>
      <c r="C24" s="40" t="s">
        <v>205</v>
      </c>
      <c r="D24" s="41">
        <v>165471.29999999999</v>
      </c>
      <c r="E24" s="71">
        <v>39971.300000000003</v>
      </c>
      <c r="F24" s="224">
        <v>36627.800000000003</v>
      </c>
      <c r="G24" s="224">
        <v>36627.800000000003</v>
      </c>
      <c r="H24" s="41">
        <v>128843.49999999999</v>
      </c>
      <c r="I24" s="224">
        <v>3343.5</v>
      </c>
      <c r="J24" s="82">
        <v>0.22135439801343196</v>
      </c>
      <c r="K24" s="58">
        <v>91.635248290648548</v>
      </c>
      <c r="M24" s="59"/>
    </row>
    <row r="25" spans="1:13" x14ac:dyDescent="0.3">
      <c r="A25" s="75" t="s">
        <v>207</v>
      </c>
      <c r="B25" s="38"/>
      <c r="C25" s="39" t="s">
        <v>208</v>
      </c>
      <c r="D25" s="41">
        <v>35.6</v>
      </c>
      <c r="E25" s="224">
        <v>0</v>
      </c>
      <c r="F25" s="224">
        <v>20.2</v>
      </c>
      <c r="G25" s="224">
        <v>20.2</v>
      </c>
      <c r="H25" s="41">
        <v>15.400000000000002</v>
      </c>
      <c r="I25" s="224">
        <v>-20.2</v>
      </c>
      <c r="J25" s="82">
        <v>0.56741573033707859</v>
      </c>
      <c r="K25" s="58"/>
      <c r="M25" s="59"/>
    </row>
    <row r="26" spans="1:13" ht="21.6" x14ac:dyDescent="0.3">
      <c r="A26" s="47" t="s">
        <v>209</v>
      </c>
      <c r="B26" s="38"/>
      <c r="C26" s="40" t="s">
        <v>210</v>
      </c>
      <c r="D26" s="41">
        <v>5636.7</v>
      </c>
      <c r="E26" s="71">
        <v>1890.6</v>
      </c>
      <c r="F26" s="224">
        <v>2064</v>
      </c>
      <c r="G26" s="224">
        <v>2064</v>
      </c>
      <c r="H26" s="41">
        <v>3572.7</v>
      </c>
      <c r="I26" s="224">
        <v>-173.40000000000009</v>
      </c>
      <c r="J26" s="82">
        <v>0.36617169620522649</v>
      </c>
      <c r="K26" s="58">
        <v>109.17169152649953</v>
      </c>
      <c r="M26" s="59"/>
    </row>
    <row r="27" spans="1:13" x14ac:dyDescent="0.3">
      <c r="A27" s="76" t="s">
        <v>211</v>
      </c>
      <c r="B27" s="38"/>
      <c r="C27" s="39" t="s">
        <v>294</v>
      </c>
      <c r="D27" s="71">
        <v>121618.8</v>
      </c>
      <c r="E27" s="71">
        <v>15760</v>
      </c>
      <c r="F27" s="224">
        <v>20768.8</v>
      </c>
      <c r="G27" s="224">
        <v>20768.8</v>
      </c>
      <c r="H27" s="41">
        <v>100850</v>
      </c>
      <c r="I27" s="224">
        <v>-5008.7999999999993</v>
      </c>
      <c r="J27" s="82">
        <v>0.17076965074478614</v>
      </c>
      <c r="K27" s="58">
        <v>131.78172588832487</v>
      </c>
      <c r="M27" s="59"/>
    </row>
    <row r="28" spans="1:13" x14ac:dyDescent="0.3">
      <c r="A28" s="75" t="s">
        <v>212</v>
      </c>
      <c r="B28" s="38"/>
      <c r="C28" s="39" t="s">
        <v>213</v>
      </c>
      <c r="D28" s="41">
        <v>107752.8</v>
      </c>
      <c r="E28" s="71">
        <v>13000</v>
      </c>
      <c r="F28" s="224">
        <v>16419.8</v>
      </c>
      <c r="G28" s="224">
        <v>16419.8</v>
      </c>
      <c r="H28" s="41">
        <v>91333</v>
      </c>
      <c r="I28" s="224">
        <v>-3419.7999999999993</v>
      </c>
      <c r="J28" s="82">
        <v>0.15238397517280292</v>
      </c>
      <c r="K28" s="58">
        <v>126.30615384615385</v>
      </c>
      <c r="M28" s="59"/>
    </row>
    <row r="29" spans="1:13" x14ac:dyDescent="0.3">
      <c r="A29" s="75" t="s">
        <v>214</v>
      </c>
      <c r="B29" s="38"/>
      <c r="C29" s="39" t="s">
        <v>215</v>
      </c>
      <c r="D29" s="41">
        <v>13866</v>
      </c>
      <c r="E29" s="71">
        <v>2760</v>
      </c>
      <c r="F29" s="224">
        <v>4349</v>
      </c>
      <c r="G29" s="224">
        <v>4349</v>
      </c>
      <c r="H29" s="41">
        <v>9517</v>
      </c>
      <c r="I29" s="224">
        <v>-1589</v>
      </c>
      <c r="J29" s="82">
        <v>0.31364488677340258</v>
      </c>
      <c r="K29" s="58">
        <v>157.57246376811594</v>
      </c>
      <c r="M29" s="59"/>
    </row>
    <row r="30" spans="1:13" x14ac:dyDescent="0.3">
      <c r="A30" s="76" t="s">
        <v>216</v>
      </c>
      <c r="B30" s="38"/>
      <c r="C30" s="39" t="s">
        <v>217</v>
      </c>
      <c r="D30" s="71">
        <v>68489.899999999994</v>
      </c>
      <c r="E30" s="71">
        <v>16897.5</v>
      </c>
      <c r="F30" s="224">
        <v>15857.5</v>
      </c>
      <c r="G30" s="224">
        <v>15857.5</v>
      </c>
      <c r="H30" s="41">
        <v>52632.399999999994</v>
      </c>
      <c r="I30" s="224">
        <v>1040</v>
      </c>
      <c r="J30" s="82">
        <v>0.23153048843698124</v>
      </c>
      <c r="K30" s="58">
        <v>93.845243379198109</v>
      </c>
      <c r="M30" s="59"/>
    </row>
    <row r="31" spans="1:13" ht="31.8" x14ac:dyDescent="0.3">
      <c r="A31" s="47" t="s">
        <v>218</v>
      </c>
      <c r="B31" s="38"/>
      <c r="C31" s="40" t="s">
        <v>295</v>
      </c>
      <c r="D31" s="41">
        <v>42319.9</v>
      </c>
      <c r="E31" s="71">
        <v>9987.5</v>
      </c>
      <c r="F31" s="224">
        <v>9361.9</v>
      </c>
      <c r="G31" s="224">
        <v>9361.9</v>
      </c>
      <c r="H31" s="41">
        <v>32958</v>
      </c>
      <c r="I31" s="224">
        <v>625.60000000000036</v>
      </c>
      <c r="J31" s="82">
        <v>0.22121744144007899</v>
      </c>
      <c r="K31" s="58">
        <v>93.736170212765956</v>
      </c>
      <c r="M31" s="59"/>
    </row>
    <row r="32" spans="1:13" ht="42" x14ac:dyDescent="0.3">
      <c r="A32" s="47" t="s">
        <v>220</v>
      </c>
      <c r="B32" s="38"/>
      <c r="C32" s="40" t="s">
        <v>219</v>
      </c>
      <c r="D32" s="41">
        <v>26170</v>
      </c>
      <c r="E32" s="71">
        <v>6910</v>
      </c>
      <c r="F32" s="224">
        <v>6495.6</v>
      </c>
      <c r="G32" s="224">
        <v>6495.6</v>
      </c>
      <c r="H32" s="41">
        <v>19674.400000000001</v>
      </c>
      <c r="I32" s="224">
        <v>414.39999999999964</v>
      </c>
      <c r="J32" s="82">
        <v>0.24820787160871227</v>
      </c>
      <c r="K32" s="58">
        <v>94.002894356005797</v>
      </c>
      <c r="M32" s="59"/>
    </row>
    <row r="33" spans="1:13" ht="42" x14ac:dyDescent="0.3">
      <c r="A33" s="77" t="s">
        <v>221</v>
      </c>
      <c r="B33" s="38"/>
      <c r="C33" s="40" t="s">
        <v>222</v>
      </c>
      <c r="D33" s="71">
        <v>695954.00000000012</v>
      </c>
      <c r="E33" s="71">
        <v>161562.6</v>
      </c>
      <c r="F33" s="224">
        <v>145029.5</v>
      </c>
      <c r="G33" s="224">
        <v>145029.5</v>
      </c>
      <c r="H33" s="41">
        <v>550924.50000000012</v>
      </c>
      <c r="I33" s="224">
        <v>16533.100000000006</v>
      </c>
      <c r="J33" s="82">
        <v>0.20838949125947975</v>
      </c>
      <c r="K33" s="58">
        <v>89.766752949011703</v>
      </c>
      <c r="M33" s="59"/>
    </row>
    <row r="34" spans="1:13" ht="82.8" x14ac:dyDescent="0.3">
      <c r="A34" s="47" t="s">
        <v>224</v>
      </c>
      <c r="B34" s="38"/>
      <c r="C34" s="40" t="s">
        <v>223</v>
      </c>
      <c r="D34" s="71">
        <v>591219.70000000007</v>
      </c>
      <c r="E34" s="71">
        <v>135761</v>
      </c>
      <c r="F34" s="224">
        <v>120571.1</v>
      </c>
      <c r="G34" s="224">
        <v>120571.1</v>
      </c>
      <c r="H34" s="41">
        <v>470648.60000000009</v>
      </c>
      <c r="I34" s="224">
        <v>15189.899999999994</v>
      </c>
      <c r="J34" s="82">
        <v>0.2039362017199359</v>
      </c>
      <c r="K34" s="58">
        <v>88.811293375859051</v>
      </c>
      <c r="M34" s="59"/>
    </row>
    <row r="35" spans="1:13" ht="62.4" x14ac:dyDescent="0.3">
      <c r="A35" s="47" t="s">
        <v>226</v>
      </c>
      <c r="B35" s="38"/>
      <c r="C35" s="40" t="s">
        <v>225</v>
      </c>
      <c r="D35" s="41">
        <v>443026</v>
      </c>
      <c r="E35" s="71">
        <v>102000</v>
      </c>
      <c r="F35" s="224">
        <v>88866</v>
      </c>
      <c r="G35" s="224">
        <v>88866</v>
      </c>
      <c r="H35" s="41">
        <v>354160</v>
      </c>
      <c r="I35" s="224">
        <v>13134</v>
      </c>
      <c r="J35" s="82">
        <v>0.20058867876828898</v>
      </c>
      <c r="K35" s="58">
        <v>87.123529411764707</v>
      </c>
      <c r="M35" s="59"/>
    </row>
    <row r="36" spans="1:13" ht="82.8" x14ac:dyDescent="0.3">
      <c r="A36" s="47" t="s">
        <v>228</v>
      </c>
      <c r="B36" s="38"/>
      <c r="C36" s="40" t="s">
        <v>227</v>
      </c>
      <c r="D36" s="41">
        <v>1663.2</v>
      </c>
      <c r="E36" s="71">
        <v>340</v>
      </c>
      <c r="F36" s="224">
        <v>201.7</v>
      </c>
      <c r="G36" s="224">
        <v>201.7</v>
      </c>
      <c r="H36" s="41">
        <v>1461.5</v>
      </c>
      <c r="I36" s="224">
        <v>138.30000000000001</v>
      </c>
      <c r="J36" s="82">
        <v>0.12127224627224627</v>
      </c>
      <c r="K36" s="58">
        <v>59.323529411764696</v>
      </c>
      <c r="M36" s="59"/>
    </row>
    <row r="37" spans="1:13" ht="72.599999999999994" x14ac:dyDescent="0.3">
      <c r="A37" s="47" t="s">
        <v>230</v>
      </c>
      <c r="B37" s="38"/>
      <c r="C37" s="40" t="s">
        <v>229</v>
      </c>
      <c r="D37" s="41">
        <v>1043.9000000000001</v>
      </c>
      <c r="E37" s="71">
        <v>261</v>
      </c>
      <c r="F37" s="224">
        <v>216.4</v>
      </c>
      <c r="G37" s="224">
        <v>216.4</v>
      </c>
      <c r="H37" s="41">
        <v>827.50000000000011</v>
      </c>
      <c r="I37" s="224">
        <v>44.599999999999994</v>
      </c>
      <c r="J37" s="82">
        <v>0.20729954976530318</v>
      </c>
      <c r="K37" s="58">
        <v>82.911877394636008</v>
      </c>
      <c r="M37" s="59"/>
    </row>
    <row r="38" spans="1:13" ht="42" x14ac:dyDescent="0.3">
      <c r="A38" s="47" t="s">
        <v>232</v>
      </c>
      <c r="B38" s="38"/>
      <c r="C38" s="40" t="s">
        <v>231</v>
      </c>
      <c r="D38" s="41">
        <v>145486.6</v>
      </c>
      <c r="E38" s="71">
        <v>33160</v>
      </c>
      <c r="F38" s="224">
        <v>31287</v>
      </c>
      <c r="G38" s="224">
        <v>31287</v>
      </c>
      <c r="H38" s="41">
        <v>114199.6</v>
      </c>
      <c r="I38" s="224">
        <v>1873</v>
      </c>
      <c r="J38" s="82">
        <v>0.21505073319467222</v>
      </c>
      <c r="K38" s="58">
        <v>94.35162846803378</v>
      </c>
      <c r="M38" s="59"/>
    </row>
    <row r="39" spans="1:13" ht="21.6" x14ac:dyDescent="0.3">
      <c r="A39" s="47" t="s">
        <v>234</v>
      </c>
      <c r="B39" s="38"/>
      <c r="C39" s="40" t="s">
        <v>233</v>
      </c>
      <c r="D39" s="41">
        <v>3544</v>
      </c>
      <c r="E39" s="71">
        <v>589</v>
      </c>
      <c r="F39" s="224">
        <v>589</v>
      </c>
      <c r="G39" s="224">
        <v>589</v>
      </c>
      <c r="H39" s="41">
        <v>2955</v>
      </c>
      <c r="I39" s="224">
        <v>0</v>
      </c>
      <c r="J39" s="82">
        <v>0.16619638826185101</v>
      </c>
      <c r="K39" s="58" t="s">
        <v>269</v>
      </c>
      <c r="M39" s="59"/>
    </row>
    <row r="40" spans="1:13" ht="72.599999999999994" x14ac:dyDescent="0.3">
      <c r="A40" s="47" t="s">
        <v>236</v>
      </c>
      <c r="B40" s="38"/>
      <c r="C40" s="40" t="s">
        <v>235</v>
      </c>
      <c r="D40" s="41">
        <v>101190.3</v>
      </c>
      <c r="E40" s="71">
        <v>25212.6</v>
      </c>
      <c r="F40" s="224">
        <v>23869.4</v>
      </c>
      <c r="G40" s="224">
        <v>23869.4</v>
      </c>
      <c r="H40" s="41">
        <v>77320.899999999994</v>
      </c>
      <c r="I40" s="224">
        <v>1343.1999999999971</v>
      </c>
      <c r="J40" s="82">
        <v>0.23588624601369895</v>
      </c>
      <c r="K40" s="58">
        <v>94.672505017332625</v>
      </c>
      <c r="M40" s="59"/>
    </row>
    <row r="41" spans="1:13" ht="21.6" x14ac:dyDescent="0.3">
      <c r="A41" s="77" t="s">
        <v>237</v>
      </c>
      <c r="B41" s="38"/>
      <c r="C41" s="40" t="s">
        <v>238</v>
      </c>
      <c r="D41" s="71">
        <v>17182.5</v>
      </c>
      <c r="E41" s="71">
        <v>4295.5</v>
      </c>
      <c r="F41" s="224">
        <v>11215.6</v>
      </c>
      <c r="G41" s="224">
        <v>11215.6</v>
      </c>
      <c r="H41" s="41">
        <v>5966.9</v>
      </c>
      <c r="I41" s="224">
        <v>-6920.1</v>
      </c>
      <c r="J41" s="82">
        <v>0.65273388622144624</v>
      </c>
      <c r="K41" s="58">
        <v>261.10115236875799</v>
      </c>
      <c r="M41" s="59"/>
    </row>
    <row r="42" spans="1:13" ht="21.6" x14ac:dyDescent="0.3">
      <c r="A42" s="47" t="s">
        <v>240</v>
      </c>
      <c r="B42" s="38"/>
      <c r="C42" s="40" t="s">
        <v>239</v>
      </c>
      <c r="D42" s="71">
        <v>17182.5</v>
      </c>
      <c r="E42" s="71">
        <v>4295.5</v>
      </c>
      <c r="F42" s="224">
        <v>11215.6</v>
      </c>
      <c r="G42" s="224">
        <v>11215.6</v>
      </c>
      <c r="H42" s="41">
        <v>5966.9</v>
      </c>
      <c r="I42" s="224">
        <v>-6920.1</v>
      </c>
      <c r="J42" s="82">
        <v>0.65273388622144624</v>
      </c>
      <c r="K42" s="58">
        <v>261.10115236875799</v>
      </c>
      <c r="M42" s="59"/>
    </row>
    <row r="43" spans="1:13" ht="31.8" x14ac:dyDescent="0.3">
      <c r="A43" s="47" t="s">
        <v>241</v>
      </c>
      <c r="B43" s="38"/>
      <c r="C43" s="40" t="s">
        <v>242</v>
      </c>
      <c r="D43" s="41">
        <v>949</v>
      </c>
      <c r="E43" s="71">
        <v>237.2</v>
      </c>
      <c r="F43" s="224">
        <v>382.2</v>
      </c>
      <c r="G43" s="224">
        <v>382.2</v>
      </c>
      <c r="H43" s="41">
        <v>566.79999999999995</v>
      </c>
      <c r="I43" s="224">
        <v>-145</v>
      </c>
      <c r="J43" s="82">
        <v>0.40273972602739727</v>
      </c>
      <c r="K43" s="58">
        <v>161.12984822934234</v>
      </c>
      <c r="M43" s="59"/>
    </row>
    <row r="44" spans="1:13" s="65" customFormat="1" ht="31.8" x14ac:dyDescent="0.3">
      <c r="A44" s="92" t="s">
        <v>244</v>
      </c>
      <c r="B44" s="148"/>
      <c r="C44" s="149" t="s">
        <v>243</v>
      </c>
      <c r="D44" s="71">
        <v>0</v>
      </c>
      <c r="E44" s="71">
        <v>0</v>
      </c>
      <c r="F44" s="224">
        <v>0</v>
      </c>
      <c r="G44" s="224">
        <v>0</v>
      </c>
      <c r="H44" s="41">
        <v>0</v>
      </c>
      <c r="I44" s="224">
        <v>0</v>
      </c>
      <c r="J44" s="82" t="s">
        <v>269</v>
      </c>
      <c r="K44" s="58" t="s">
        <v>269</v>
      </c>
      <c r="M44" s="59"/>
    </row>
    <row r="45" spans="1:13" ht="21.6" x14ac:dyDescent="0.3">
      <c r="A45" s="47" t="s">
        <v>246</v>
      </c>
      <c r="B45" s="38"/>
      <c r="C45" s="40" t="s">
        <v>245</v>
      </c>
      <c r="D45" s="41">
        <v>3056.7</v>
      </c>
      <c r="E45" s="71">
        <v>764.1</v>
      </c>
      <c r="F45" s="224">
        <v>420.3</v>
      </c>
      <c r="G45" s="224">
        <v>420.3</v>
      </c>
      <c r="H45" s="41">
        <v>2636.3999999999996</v>
      </c>
      <c r="I45" s="224">
        <v>343.8</v>
      </c>
      <c r="J45" s="82">
        <v>0.13750122681322996</v>
      </c>
      <c r="K45" s="58">
        <v>55.005889281507656</v>
      </c>
      <c r="M45" s="59"/>
    </row>
    <row r="46" spans="1:13" ht="21.6" x14ac:dyDescent="0.3">
      <c r="A46" s="47" t="s">
        <v>248</v>
      </c>
      <c r="B46" s="38"/>
      <c r="C46" s="40" t="s">
        <v>247</v>
      </c>
      <c r="D46" s="41">
        <v>13176.8</v>
      </c>
      <c r="E46" s="71">
        <v>3294.2</v>
      </c>
      <c r="F46" s="224">
        <v>10413.1</v>
      </c>
      <c r="G46" s="224">
        <v>10413.1</v>
      </c>
      <c r="H46" s="41">
        <v>2763.6999999999989</v>
      </c>
      <c r="I46" s="224">
        <v>-7118.9000000000005</v>
      </c>
      <c r="J46" s="82">
        <v>0.7902601542104305</v>
      </c>
      <c r="K46" s="58">
        <v>316.10406168417222</v>
      </c>
      <c r="M46" s="59"/>
    </row>
    <row r="47" spans="1:13" ht="42" hidden="1" x14ac:dyDescent="0.3">
      <c r="A47" s="47" t="s">
        <v>352</v>
      </c>
      <c r="B47" s="38"/>
      <c r="C47" s="149" t="s">
        <v>353</v>
      </c>
      <c r="D47" s="41">
        <v>0</v>
      </c>
      <c r="E47" s="71">
        <v>0</v>
      </c>
      <c r="F47" s="224">
        <v>0</v>
      </c>
      <c r="G47" s="224">
        <v>0</v>
      </c>
      <c r="H47" s="41">
        <v>0</v>
      </c>
      <c r="I47" s="224">
        <v>0</v>
      </c>
      <c r="J47" s="82" t="s">
        <v>269</v>
      </c>
      <c r="K47" s="58" t="s">
        <v>269</v>
      </c>
      <c r="M47" s="59"/>
    </row>
    <row r="48" spans="1:13" ht="31.8" x14ac:dyDescent="0.3">
      <c r="A48" s="77" t="s">
        <v>249</v>
      </c>
      <c r="B48" s="49"/>
      <c r="C48" s="40" t="s">
        <v>250</v>
      </c>
      <c r="D48" s="41">
        <v>1152.2</v>
      </c>
      <c r="E48" s="71">
        <v>209.2</v>
      </c>
      <c r="F48" s="224">
        <v>1228.9000000000001</v>
      </c>
      <c r="G48" s="224">
        <v>1228.9000000000001</v>
      </c>
      <c r="H48" s="41">
        <v>-76.700000000000045</v>
      </c>
      <c r="I48" s="224">
        <v>-1019.7</v>
      </c>
      <c r="J48" s="82">
        <v>1.0665683041138692</v>
      </c>
      <c r="K48" s="58">
        <v>587.42829827915875</v>
      </c>
      <c r="M48" s="59"/>
    </row>
    <row r="49" spans="1:13" ht="25.5" customHeight="1" x14ac:dyDescent="0.3">
      <c r="A49" s="77" t="s">
        <v>251</v>
      </c>
      <c r="B49" s="48"/>
      <c r="C49" s="40" t="s">
        <v>252</v>
      </c>
      <c r="D49" s="71">
        <v>222009.3</v>
      </c>
      <c r="E49" s="71">
        <v>54231</v>
      </c>
      <c r="F49" s="224">
        <v>63394.299999999996</v>
      </c>
      <c r="G49" s="224">
        <v>63394.299999999996</v>
      </c>
      <c r="H49" s="41">
        <v>158615</v>
      </c>
      <c r="I49" s="224">
        <v>-9163.2999999999956</v>
      </c>
      <c r="J49" s="82">
        <v>0.28554794776615211</v>
      </c>
      <c r="K49" s="58">
        <v>116.89679334697867</v>
      </c>
      <c r="M49" s="59"/>
    </row>
    <row r="50" spans="1:13" ht="72.599999999999994" x14ac:dyDescent="0.3">
      <c r="A50" s="47" t="s">
        <v>296</v>
      </c>
      <c r="B50" s="48"/>
      <c r="C50" s="46" t="s">
        <v>253</v>
      </c>
      <c r="D50" s="41">
        <v>219009.3</v>
      </c>
      <c r="E50" s="71">
        <v>53535</v>
      </c>
      <c r="F50" s="224">
        <v>63194.2</v>
      </c>
      <c r="G50" s="224">
        <v>63194.2</v>
      </c>
      <c r="H50" s="41">
        <v>155815.09999999998</v>
      </c>
      <c r="I50" s="224">
        <v>-9659.1999999999971</v>
      </c>
      <c r="J50" s="82">
        <v>0.28854573755543717</v>
      </c>
      <c r="K50" s="58">
        <v>118.0427757541795</v>
      </c>
      <c r="M50" s="59"/>
    </row>
    <row r="51" spans="1:13" ht="31.8" x14ac:dyDescent="0.3">
      <c r="A51" s="47" t="s">
        <v>297</v>
      </c>
      <c r="B51" s="48"/>
      <c r="C51" s="46" t="s">
        <v>254</v>
      </c>
      <c r="D51" s="41">
        <v>3000</v>
      </c>
      <c r="E51" s="71">
        <v>696</v>
      </c>
      <c r="F51" s="224">
        <v>200.1</v>
      </c>
      <c r="G51" s="224">
        <v>200.1</v>
      </c>
      <c r="H51" s="41">
        <v>2799.9</v>
      </c>
      <c r="I51" s="224">
        <v>495.9</v>
      </c>
      <c r="J51" s="82">
        <v>6.6699999999999995E-2</v>
      </c>
      <c r="K51" s="58">
        <v>28.749999999999996</v>
      </c>
      <c r="M51" s="59"/>
    </row>
    <row r="52" spans="1:13" ht="21.6" x14ac:dyDescent="0.3">
      <c r="A52" s="77" t="s">
        <v>255</v>
      </c>
      <c r="B52" s="48"/>
      <c r="C52" s="33" t="s">
        <v>256</v>
      </c>
      <c r="D52" s="41">
        <v>841926.4</v>
      </c>
      <c r="E52" s="71">
        <v>210234</v>
      </c>
      <c r="F52" s="224">
        <v>168568.2</v>
      </c>
      <c r="G52" s="224">
        <v>168568.2</v>
      </c>
      <c r="H52" s="41">
        <v>673358.2</v>
      </c>
      <c r="I52" s="224">
        <v>41665.799999999988</v>
      </c>
      <c r="J52" s="82">
        <v>0.20021726364679859</v>
      </c>
      <c r="K52" s="58">
        <v>80.181226633180174</v>
      </c>
      <c r="M52" s="59"/>
    </row>
    <row r="53" spans="1:13" x14ac:dyDescent="0.3">
      <c r="A53" s="77" t="s">
        <v>257</v>
      </c>
      <c r="B53" s="48"/>
      <c r="C53" s="33" t="s">
        <v>258</v>
      </c>
      <c r="D53" s="41">
        <v>0</v>
      </c>
      <c r="E53" s="71">
        <v>0</v>
      </c>
      <c r="F53" s="224">
        <v>330.5</v>
      </c>
      <c r="G53" s="224">
        <v>330.5</v>
      </c>
      <c r="H53" s="41">
        <v>-330.5</v>
      </c>
      <c r="I53" s="224">
        <v>-330.5</v>
      </c>
      <c r="J53" s="82" t="s">
        <v>269</v>
      </c>
      <c r="K53" s="58" t="s">
        <v>269</v>
      </c>
      <c r="M53" s="59"/>
    </row>
    <row r="54" spans="1:13" x14ac:dyDescent="0.3">
      <c r="A54" s="77" t="s">
        <v>259</v>
      </c>
      <c r="B54" s="48"/>
      <c r="C54" s="33" t="s">
        <v>260</v>
      </c>
      <c r="D54" s="60">
        <v>10594435.800000001</v>
      </c>
      <c r="E54" s="60">
        <v>2156912</v>
      </c>
      <c r="F54" s="225">
        <v>1685324.9000000001</v>
      </c>
      <c r="G54" s="225">
        <v>1685324.9000000001</v>
      </c>
      <c r="H54" s="60">
        <v>13973705.199999999</v>
      </c>
      <c r="I54" s="225">
        <v>471587.09999999986</v>
      </c>
      <c r="J54" s="81">
        <v>0.15907641820813148</v>
      </c>
      <c r="K54" s="57">
        <v>78.136006475924844</v>
      </c>
      <c r="M54" s="59"/>
    </row>
    <row r="55" spans="1:13" ht="31.8" x14ac:dyDescent="0.3">
      <c r="A55" s="77" t="s">
        <v>261</v>
      </c>
      <c r="B55" s="48"/>
      <c r="C55" s="46" t="s">
        <v>262</v>
      </c>
      <c r="D55" s="71">
        <v>10474435.800000001</v>
      </c>
      <c r="E55" s="71">
        <v>2156912</v>
      </c>
      <c r="F55" s="224">
        <v>1592467.4000000001</v>
      </c>
      <c r="G55" s="224">
        <v>1592467.4000000001</v>
      </c>
      <c r="H55" s="71">
        <v>13948562.699999999</v>
      </c>
      <c r="I55" s="224">
        <v>564444.59999999986</v>
      </c>
      <c r="J55" s="82">
        <v>0.15203371622173673</v>
      </c>
      <c r="K55" s="58">
        <v>73.830893425415596</v>
      </c>
      <c r="L55" s="59"/>
      <c r="M55" s="59"/>
    </row>
    <row r="56" spans="1:13" ht="31.8" x14ac:dyDescent="0.3">
      <c r="A56" s="47" t="s">
        <v>283</v>
      </c>
      <c r="B56" s="48"/>
      <c r="C56" s="46" t="s">
        <v>282</v>
      </c>
      <c r="D56" s="71">
        <v>4271605.5</v>
      </c>
      <c r="E56" s="71">
        <v>881165.4</v>
      </c>
      <c r="F56" s="224">
        <v>449025.8</v>
      </c>
      <c r="G56" s="224">
        <v>449025.8</v>
      </c>
      <c r="H56" s="71">
        <v>8885571.1999999993</v>
      </c>
      <c r="I56" s="224">
        <v>432139.60000000003</v>
      </c>
      <c r="J56" s="82">
        <v>0.10511874282398034</v>
      </c>
      <c r="K56" s="58">
        <v>50.958174254231949</v>
      </c>
      <c r="M56" s="59"/>
    </row>
    <row r="57" spans="1:13" s="112" customFormat="1" ht="21.6" hidden="1" x14ac:dyDescent="0.3">
      <c r="A57" s="92" t="s">
        <v>363</v>
      </c>
      <c r="B57" s="113"/>
      <c r="C57" s="106" t="s">
        <v>362</v>
      </c>
      <c r="D57" s="71">
        <v>0</v>
      </c>
      <c r="E57" s="71">
        <v>0</v>
      </c>
      <c r="F57" s="224">
        <v>0</v>
      </c>
      <c r="G57" s="224">
        <v>0</v>
      </c>
      <c r="H57" s="41">
        <v>0</v>
      </c>
      <c r="I57" s="224">
        <v>0</v>
      </c>
      <c r="J57" s="82" t="s">
        <v>269</v>
      </c>
      <c r="K57" s="58" t="s">
        <v>269</v>
      </c>
      <c r="L57" s="65"/>
      <c r="M57" s="59"/>
    </row>
    <row r="58" spans="1:13" s="112" customFormat="1" ht="82.8" hidden="1" x14ac:dyDescent="0.3">
      <c r="A58" s="92" t="s">
        <v>365</v>
      </c>
      <c r="B58" s="113"/>
      <c r="C58" s="106" t="s">
        <v>364</v>
      </c>
      <c r="D58" s="71">
        <v>0</v>
      </c>
      <c r="E58" s="71">
        <v>0</v>
      </c>
      <c r="F58" s="224">
        <v>0</v>
      </c>
      <c r="G58" s="224">
        <v>0</v>
      </c>
      <c r="H58" s="41">
        <v>0</v>
      </c>
      <c r="I58" s="224">
        <v>0</v>
      </c>
      <c r="J58" s="82" t="s">
        <v>269</v>
      </c>
      <c r="K58" s="58" t="s">
        <v>269</v>
      </c>
      <c r="L58" s="65"/>
      <c r="M58" s="59"/>
    </row>
    <row r="59" spans="1:13" s="112" customFormat="1" ht="21.6" hidden="1" x14ac:dyDescent="0.3">
      <c r="A59" s="92" t="s">
        <v>302</v>
      </c>
      <c r="B59" s="113"/>
      <c r="C59" s="106" t="s">
        <v>303</v>
      </c>
      <c r="D59" s="71">
        <v>0</v>
      </c>
      <c r="E59" s="71">
        <v>0</v>
      </c>
      <c r="F59" s="224">
        <v>0</v>
      </c>
      <c r="G59" s="224">
        <v>0</v>
      </c>
      <c r="H59" s="41">
        <v>0</v>
      </c>
      <c r="I59" s="224">
        <v>0</v>
      </c>
      <c r="J59" s="82" t="e">
        <v>#DIV/0!</v>
      </c>
      <c r="K59" s="58" t="s">
        <v>269</v>
      </c>
      <c r="L59" s="65"/>
      <c r="M59" s="59"/>
    </row>
    <row r="60" spans="1:13" s="112" customFormat="1" ht="52.2" x14ac:dyDescent="0.3">
      <c r="A60" s="92" t="s">
        <v>354</v>
      </c>
      <c r="B60" s="113"/>
      <c r="C60" s="106" t="s">
        <v>356</v>
      </c>
      <c r="D60" s="71">
        <v>71163.600000000006</v>
      </c>
      <c r="E60" s="71">
        <v>0</v>
      </c>
      <c r="F60" s="224">
        <v>0</v>
      </c>
      <c r="G60" s="224">
        <v>0</v>
      </c>
      <c r="H60" s="41">
        <v>71163.600000000006</v>
      </c>
      <c r="I60" s="224">
        <v>0</v>
      </c>
      <c r="J60" s="82">
        <v>0</v>
      </c>
      <c r="K60" s="58" t="s">
        <v>269</v>
      </c>
      <c r="L60" s="65"/>
      <c r="M60" s="59"/>
    </row>
    <row r="61" spans="1:13" s="112" customFormat="1" ht="31.8" hidden="1" x14ac:dyDescent="0.3">
      <c r="A61" s="92" t="s">
        <v>355</v>
      </c>
      <c r="B61" s="113"/>
      <c r="C61" s="106" t="s">
        <v>357</v>
      </c>
      <c r="D61" s="71">
        <v>0</v>
      </c>
      <c r="E61" s="71">
        <v>0</v>
      </c>
      <c r="F61" s="224">
        <v>0</v>
      </c>
      <c r="G61" s="224">
        <v>0</v>
      </c>
      <c r="H61" s="41">
        <v>0</v>
      </c>
      <c r="I61" s="224">
        <v>0</v>
      </c>
      <c r="J61" s="82" t="e">
        <v>#DIV/0!</v>
      </c>
      <c r="K61" s="58" t="s">
        <v>269</v>
      </c>
      <c r="L61" s="65"/>
      <c r="M61" s="59"/>
    </row>
    <row r="62" spans="1:13" s="65" customFormat="1" x14ac:dyDescent="0.3">
      <c r="A62" s="92" t="s">
        <v>263</v>
      </c>
      <c r="B62" s="113"/>
      <c r="C62" s="150" t="s">
        <v>284</v>
      </c>
      <c r="D62" s="71">
        <v>4200441.9000000004</v>
      </c>
      <c r="E62" s="71">
        <v>881165.4</v>
      </c>
      <c r="F62" s="224">
        <v>449025.8</v>
      </c>
      <c r="G62" s="224">
        <v>449025.8</v>
      </c>
      <c r="H62" s="41">
        <v>3751416.1000000006</v>
      </c>
      <c r="I62" s="224">
        <v>432139.60000000003</v>
      </c>
      <c r="J62" s="82">
        <v>0.10689965739080927</v>
      </c>
      <c r="K62" s="58">
        <v>50.958174254231949</v>
      </c>
      <c r="M62" s="59"/>
    </row>
    <row r="63" spans="1:13" ht="21.6" x14ac:dyDescent="0.3">
      <c r="A63" s="47" t="s">
        <v>285</v>
      </c>
      <c r="B63" s="48"/>
      <c r="C63" s="46" t="s">
        <v>286</v>
      </c>
      <c r="D63" s="41">
        <v>6202830.2999999998</v>
      </c>
      <c r="E63" s="71">
        <v>1275386.3</v>
      </c>
      <c r="F63" s="224">
        <v>1139838.8</v>
      </c>
      <c r="G63" s="224">
        <v>1139838.8</v>
      </c>
      <c r="H63" s="41">
        <v>5062991.5</v>
      </c>
      <c r="I63" s="224">
        <v>135547.5</v>
      </c>
      <c r="J63" s="82">
        <v>0.18376108080854639</v>
      </c>
      <c r="K63" s="58">
        <v>89.372043591812144</v>
      </c>
      <c r="M63" s="59"/>
    </row>
    <row r="64" spans="1:13" x14ac:dyDescent="0.3">
      <c r="A64" s="47" t="s">
        <v>367</v>
      </c>
      <c r="B64" s="48"/>
      <c r="C64" s="46" t="s">
        <v>366</v>
      </c>
      <c r="D64" s="41">
        <v>0</v>
      </c>
      <c r="E64" s="71">
        <v>360.3</v>
      </c>
      <c r="F64" s="224">
        <v>3602.8</v>
      </c>
      <c r="G64" s="224">
        <v>3602.8</v>
      </c>
      <c r="H64" s="41"/>
      <c r="I64" s="224">
        <v>-3242.5</v>
      </c>
      <c r="J64" s="82"/>
      <c r="K64" s="58"/>
      <c r="M64" s="59"/>
    </row>
    <row r="65" spans="1:13" ht="31.8" x14ac:dyDescent="0.3">
      <c r="A65" s="47" t="s">
        <v>264</v>
      </c>
      <c r="B65" s="48"/>
      <c r="C65" s="106" t="s">
        <v>289</v>
      </c>
      <c r="D65" s="41">
        <v>0</v>
      </c>
      <c r="E65" s="71">
        <v>0</v>
      </c>
      <c r="F65" s="224">
        <v>0</v>
      </c>
      <c r="G65" s="224">
        <v>0</v>
      </c>
      <c r="H65" s="41">
        <v>0</v>
      </c>
      <c r="I65" s="224">
        <v>0</v>
      </c>
      <c r="J65" s="82" t="s">
        <v>269</v>
      </c>
      <c r="K65" s="58" t="s">
        <v>269</v>
      </c>
      <c r="M65" s="59"/>
    </row>
    <row r="66" spans="1:13" ht="21.6" x14ac:dyDescent="0.3">
      <c r="A66" s="47" t="s">
        <v>265</v>
      </c>
      <c r="B66" s="48"/>
      <c r="C66" s="106" t="s">
        <v>377</v>
      </c>
      <c r="D66" s="41">
        <v>120000</v>
      </c>
      <c r="E66" s="71">
        <v>0</v>
      </c>
      <c r="F66" s="224">
        <v>118000</v>
      </c>
      <c r="G66" s="224">
        <v>118000</v>
      </c>
      <c r="H66" s="41">
        <v>2000</v>
      </c>
      <c r="I66" s="224">
        <v>-118000</v>
      </c>
      <c r="J66" s="82" t="s">
        <v>269</v>
      </c>
      <c r="K66" s="58" t="s">
        <v>269</v>
      </c>
      <c r="M66" s="59"/>
    </row>
    <row r="67" spans="1:13" x14ac:dyDescent="0.3">
      <c r="A67" s="47" t="s">
        <v>287</v>
      </c>
      <c r="B67" s="49"/>
      <c r="C67" s="106" t="s">
        <v>288</v>
      </c>
      <c r="D67" s="41">
        <v>0</v>
      </c>
      <c r="E67" s="71">
        <v>0</v>
      </c>
      <c r="F67" s="224">
        <v>0</v>
      </c>
      <c r="G67" s="224">
        <v>0</v>
      </c>
      <c r="H67" s="41">
        <v>0</v>
      </c>
      <c r="I67" s="224">
        <v>0</v>
      </c>
      <c r="J67" s="82" t="s">
        <v>269</v>
      </c>
      <c r="K67" s="58" t="s">
        <v>269</v>
      </c>
      <c r="M67" s="59"/>
    </row>
    <row r="68" spans="1:13" ht="45.75" customHeight="1" x14ac:dyDescent="0.3">
      <c r="A68" s="47" t="s">
        <v>290</v>
      </c>
      <c r="B68" s="49"/>
      <c r="C68" s="46" t="s">
        <v>266</v>
      </c>
      <c r="D68" s="41">
        <v>0</v>
      </c>
      <c r="E68" s="71">
        <v>0</v>
      </c>
      <c r="F68" s="224">
        <v>1312.2</v>
      </c>
      <c r="G68" s="224">
        <v>1312.2</v>
      </c>
      <c r="H68" s="41">
        <v>-1312.2</v>
      </c>
      <c r="I68" s="224">
        <v>-1312.2</v>
      </c>
      <c r="J68" s="82" t="s">
        <v>269</v>
      </c>
      <c r="K68" s="58" t="s">
        <v>269</v>
      </c>
      <c r="M68" s="59"/>
    </row>
    <row r="69" spans="1:13" ht="32.4" thickBot="1" x14ac:dyDescent="0.35">
      <c r="A69" s="105" t="s">
        <v>267</v>
      </c>
      <c r="B69" s="101"/>
      <c r="C69" s="102" t="s">
        <v>291</v>
      </c>
      <c r="D69" s="103">
        <v>0</v>
      </c>
      <c r="E69" s="78">
        <v>0</v>
      </c>
      <c r="F69" s="253">
        <v>-26454.7</v>
      </c>
      <c r="G69" s="253">
        <v>-26454.7</v>
      </c>
      <c r="H69" s="41">
        <v>26454.7</v>
      </c>
      <c r="I69" s="224">
        <v>26454.7</v>
      </c>
      <c r="J69" s="82" t="s">
        <v>269</v>
      </c>
      <c r="K69" s="58" t="s">
        <v>269</v>
      </c>
      <c r="M69" s="59"/>
    </row>
    <row r="71" spans="1:13" x14ac:dyDescent="0.3">
      <c r="D71" s="59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495"/>
  <sheetViews>
    <sheetView view="pageBreakPreview" zoomScale="85" zoomScaleNormal="85" zoomScaleSheetLayoutView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495" sqref="B495"/>
    </sheetView>
  </sheetViews>
  <sheetFormatPr defaultColWidth="9.109375" defaultRowHeight="14.4" x14ac:dyDescent="0.3"/>
  <cols>
    <col min="1" max="1" width="57.6640625" style="200" customWidth="1"/>
    <col min="2" max="2" width="10.33203125" style="64" customWidth="1"/>
    <col min="3" max="3" width="7.109375" style="64" customWidth="1"/>
    <col min="4" max="4" width="6.109375" style="64" customWidth="1"/>
    <col min="5" max="5" width="16.5546875" style="64" customWidth="1"/>
    <col min="6" max="6" width="5.44140625" style="64" customWidth="1"/>
    <col min="7" max="8" width="17.33203125" style="64" customWidth="1"/>
    <col min="9" max="10" width="17.109375" style="64" customWidth="1"/>
    <col min="11" max="12" width="17.6640625" style="64" customWidth="1"/>
    <col min="13" max="13" width="14.109375" style="64" customWidth="1"/>
    <col min="14" max="14" width="18.33203125" style="200" customWidth="1"/>
    <col min="15" max="15" width="16.44140625" style="200" bestFit="1" customWidth="1"/>
    <col min="16" max="16" width="13.88671875" style="200" bestFit="1" customWidth="1"/>
    <col min="17" max="17" width="9.109375" style="65"/>
    <col min="18" max="16384" width="9.109375" style="200"/>
  </cols>
  <sheetData>
    <row r="1" spans="1:16" ht="18.600000000000001" x14ac:dyDescent="0.3">
      <c r="A1" s="300" t="s">
        <v>158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</row>
    <row r="2" spans="1:16" x14ac:dyDescent="0.3">
      <c r="J2" s="258"/>
      <c r="K2" s="258"/>
    </row>
    <row r="3" spans="1:16" ht="60" customHeight="1" x14ac:dyDescent="0.3">
      <c r="A3" s="235" t="s">
        <v>0</v>
      </c>
      <c r="B3" s="235" t="s">
        <v>1</v>
      </c>
      <c r="C3" s="304" t="s">
        <v>2</v>
      </c>
      <c r="D3" s="304"/>
      <c r="E3" s="304"/>
      <c r="F3" s="304"/>
      <c r="G3" s="235" t="s">
        <v>3</v>
      </c>
      <c r="H3" s="21" t="s">
        <v>369</v>
      </c>
      <c r="I3" s="235" t="s">
        <v>4</v>
      </c>
      <c r="J3" s="21" t="s">
        <v>369</v>
      </c>
      <c r="K3" s="235" t="s">
        <v>5</v>
      </c>
      <c r="L3" s="21" t="s">
        <v>369</v>
      </c>
      <c r="M3" s="235" t="s">
        <v>6</v>
      </c>
      <c r="N3" s="235" t="s">
        <v>370</v>
      </c>
    </row>
    <row r="4" spans="1:16" s="202" customFormat="1" ht="10.8" thickBot="1" x14ac:dyDescent="0.35">
      <c r="A4" s="201">
        <v>1</v>
      </c>
      <c r="B4" s="236">
        <v>2</v>
      </c>
      <c r="C4" s="305">
        <v>3</v>
      </c>
      <c r="D4" s="305"/>
      <c r="E4" s="305"/>
      <c r="F4" s="305"/>
      <c r="G4" s="236">
        <v>4</v>
      </c>
      <c r="H4" s="238">
        <v>5</v>
      </c>
      <c r="I4" s="236">
        <v>6</v>
      </c>
      <c r="J4" s="236">
        <v>7</v>
      </c>
      <c r="K4" s="236" t="s">
        <v>340</v>
      </c>
      <c r="L4" s="147" t="s">
        <v>341</v>
      </c>
      <c r="M4" s="236" t="s">
        <v>342</v>
      </c>
      <c r="N4" s="236" t="s">
        <v>343</v>
      </c>
    </row>
    <row r="5" spans="1:16" s="4" customFormat="1" ht="15.6" x14ac:dyDescent="0.3">
      <c r="A5" s="216" t="s">
        <v>7</v>
      </c>
      <c r="B5" s="199">
        <v>200</v>
      </c>
      <c r="C5" s="306" t="s">
        <v>9</v>
      </c>
      <c r="D5" s="307"/>
      <c r="E5" s="307"/>
      <c r="F5" s="308"/>
      <c r="G5" s="100">
        <v>19259617.500000007</v>
      </c>
      <c r="H5" s="100">
        <v>3672766.7000000007</v>
      </c>
      <c r="I5" s="270">
        <v>2927330.6</v>
      </c>
      <c r="J5" s="271">
        <v>2927330.6</v>
      </c>
      <c r="K5" s="14">
        <v>16332286.900000008</v>
      </c>
      <c r="L5" s="14">
        <v>745436.10000000056</v>
      </c>
      <c r="M5" s="203">
        <v>0.15199318470369408</v>
      </c>
      <c r="N5" s="203">
        <v>0.7970369040865023</v>
      </c>
      <c r="O5" s="204">
        <f>G5-I5</f>
        <v>16332286.900000008</v>
      </c>
      <c r="P5" s="256">
        <f>I7-J7</f>
        <v>0</v>
      </c>
    </row>
    <row r="6" spans="1:16" ht="15.6" x14ac:dyDescent="0.3">
      <c r="A6" s="175" t="s">
        <v>8</v>
      </c>
      <c r="B6" s="90"/>
      <c r="C6" s="294"/>
      <c r="D6" s="295"/>
      <c r="E6" s="295"/>
      <c r="F6" s="296"/>
      <c r="G6" s="84"/>
      <c r="H6" s="84"/>
      <c r="I6" s="272"/>
      <c r="J6" s="272"/>
      <c r="K6" s="84"/>
      <c r="L6" s="85"/>
      <c r="M6" s="167"/>
      <c r="N6" s="205"/>
      <c r="O6" s="204"/>
      <c r="P6" s="256">
        <f t="shared" ref="P6:P79" si="0">I8-J8</f>
        <v>0</v>
      </c>
    </row>
    <row r="7" spans="1:16" ht="15.6" x14ac:dyDescent="0.3">
      <c r="A7" s="176" t="s">
        <v>83</v>
      </c>
      <c r="B7" s="90">
        <v>200</v>
      </c>
      <c r="C7" s="97" t="s">
        <v>155</v>
      </c>
      <c r="D7" s="98" t="s">
        <v>10</v>
      </c>
      <c r="E7" s="98" t="s">
        <v>156</v>
      </c>
      <c r="F7" s="99"/>
      <c r="G7" s="24">
        <v>2328220.2999999998</v>
      </c>
      <c r="H7" s="273">
        <v>474166.39999999997</v>
      </c>
      <c r="I7" s="273">
        <v>410773.6</v>
      </c>
      <c r="J7" s="273">
        <v>410773.6</v>
      </c>
      <c r="K7" s="24">
        <v>1917446.6999999997</v>
      </c>
      <c r="L7" s="24">
        <v>63392.799999999988</v>
      </c>
      <c r="M7" s="168">
        <v>0.17643244498813107</v>
      </c>
      <c r="N7" s="206">
        <v>0.86630684924111034</v>
      </c>
      <c r="O7" s="204">
        <f t="shared" ref="O7:O80" si="1">G7-I7</f>
        <v>1917446.6999999997</v>
      </c>
      <c r="P7" s="256">
        <f t="shared" si="0"/>
        <v>0</v>
      </c>
    </row>
    <row r="8" spans="1:16" ht="27.6" x14ac:dyDescent="0.3">
      <c r="A8" s="176" t="s">
        <v>84</v>
      </c>
      <c r="B8" s="90">
        <v>200</v>
      </c>
      <c r="C8" s="97" t="s">
        <v>155</v>
      </c>
      <c r="D8" s="98" t="s">
        <v>11</v>
      </c>
      <c r="E8" s="98" t="s">
        <v>156</v>
      </c>
      <c r="F8" s="99"/>
      <c r="G8" s="24">
        <v>2799.1</v>
      </c>
      <c r="H8" s="83">
        <v>1005</v>
      </c>
      <c r="I8" s="83">
        <v>954.6</v>
      </c>
      <c r="J8" s="83">
        <v>954.6</v>
      </c>
      <c r="K8" s="24">
        <v>1844.5</v>
      </c>
      <c r="L8" s="222">
        <v>50.399999999999977</v>
      </c>
      <c r="M8" s="168">
        <v>0.341038190847058</v>
      </c>
      <c r="N8" s="206">
        <v>0.94985074626865673</v>
      </c>
      <c r="O8" s="204">
        <f t="shared" si="1"/>
        <v>1844.5</v>
      </c>
      <c r="P8" s="256">
        <f t="shared" si="0"/>
        <v>0</v>
      </c>
    </row>
    <row r="9" spans="1:16" ht="69" x14ac:dyDescent="0.3">
      <c r="A9" s="176" t="s">
        <v>85</v>
      </c>
      <c r="B9" s="90">
        <v>200</v>
      </c>
      <c r="C9" s="97" t="s">
        <v>155</v>
      </c>
      <c r="D9" s="98" t="s">
        <v>11</v>
      </c>
      <c r="E9" s="98" t="s">
        <v>156</v>
      </c>
      <c r="F9" s="99" t="s">
        <v>12</v>
      </c>
      <c r="G9" s="24">
        <v>2799.1</v>
      </c>
      <c r="H9" s="83">
        <v>1005</v>
      </c>
      <c r="I9" s="83">
        <v>954.6</v>
      </c>
      <c r="J9" s="83">
        <v>954.6</v>
      </c>
      <c r="K9" s="24">
        <v>1844.5</v>
      </c>
      <c r="L9" s="24">
        <v>50.399999999999977</v>
      </c>
      <c r="M9" s="168">
        <v>0.341038190847058</v>
      </c>
      <c r="N9" s="206">
        <v>0.94985074626865673</v>
      </c>
      <c r="O9" s="204">
        <f t="shared" si="1"/>
        <v>1844.5</v>
      </c>
      <c r="P9" s="256">
        <f t="shared" si="0"/>
        <v>0</v>
      </c>
    </row>
    <row r="10" spans="1:16" ht="27.6" x14ac:dyDescent="0.3">
      <c r="A10" s="176" t="s">
        <v>86</v>
      </c>
      <c r="B10" s="90">
        <v>200</v>
      </c>
      <c r="C10" s="186" t="s">
        <v>155</v>
      </c>
      <c r="D10" s="187" t="s">
        <v>11</v>
      </c>
      <c r="E10" s="187" t="s">
        <v>156</v>
      </c>
      <c r="F10" s="188" t="s">
        <v>13</v>
      </c>
      <c r="G10" s="24">
        <v>2799.1</v>
      </c>
      <c r="H10" s="24">
        <v>1005</v>
      </c>
      <c r="I10" s="24">
        <v>954.6</v>
      </c>
      <c r="J10" s="24">
        <v>954.6</v>
      </c>
      <c r="K10" s="24">
        <v>1844.5</v>
      </c>
      <c r="L10" s="24">
        <v>50.399999999999977</v>
      </c>
      <c r="M10" s="168">
        <v>0.341038190847058</v>
      </c>
      <c r="N10" s="206">
        <v>0.94985074626865673</v>
      </c>
      <c r="O10" s="204">
        <f t="shared" si="1"/>
        <v>1844.5</v>
      </c>
      <c r="P10" s="256">
        <f t="shared" si="0"/>
        <v>0</v>
      </c>
    </row>
    <row r="11" spans="1:16" ht="24" customHeight="1" x14ac:dyDescent="0.3">
      <c r="A11" s="93" t="s">
        <v>87</v>
      </c>
      <c r="B11" s="90">
        <v>200</v>
      </c>
      <c r="C11" s="95" t="s">
        <v>155</v>
      </c>
      <c r="D11" s="96" t="s">
        <v>11</v>
      </c>
      <c r="E11" s="96" t="s">
        <v>156</v>
      </c>
      <c r="F11" s="91" t="s">
        <v>14</v>
      </c>
      <c r="G11" s="274">
        <v>2225.6</v>
      </c>
      <c r="H11" s="25">
        <v>851</v>
      </c>
      <c r="I11" s="243">
        <v>850.9</v>
      </c>
      <c r="J11" s="243">
        <v>850.9</v>
      </c>
      <c r="K11" s="25">
        <v>1374.6999999999998</v>
      </c>
      <c r="L11" s="25">
        <v>0.10000000000002274</v>
      </c>
      <c r="M11" s="167">
        <v>0.38232386772106397</v>
      </c>
      <c r="N11" s="205">
        <v>0.99988249118683903</v>
      </c>
      <c r="O11" s="204">
        <f t="shared" si="1"/>
        <v>1374.6999999999998</v>
      </c>
      <c r="P11" s="256">
        <f t="shared" si="0"/>
        <v>0</v>
      </c>
    </row>
    <row r="12" spans="1:16" ht="27.6" x14ac:dyDescent="0.3">
      <c r="A12" s="93" t="s">
        <v>88</v>
      </c>
      <c r="B12" s="90">
        <v>200</v>
      </c>
      <c r="C12" s="95" t="s">
        <v>155</v>
      </c>
      <c r="D12" s="96" t="s">
        <v>11</v>
      </c>
      <c r="E12" s="96" t="s">
        <v>156</v>
      </c>
      <c r="F12" s="91" t="s">
        <v>15</v>
      </c>
      <c r="G12" s="274">
        <v>39</v>
      </c>
      <c r="H12" s="25">
        <v>39</v>
      </c>
      <c r="I12" s="243">
        <v>0</v>
      </c>
      <c r="J12" s="243">
        <v>0</v>
      </c>
      <c r="K12" s="25">
        <v>39</v>
      </c>
      <c r="L12" s="25">
        <v>39</v>
      </c>
      <c r="M12" s="167">
        <v>0</v>
      </c>
      <c r="N12" s="205">
        <v>0</v>
      </c>
      <c r="O12" s="204">
        <f t="shared" si="1"/>
        <v>39</v>
      </c>
      <c r="P12" s="256">
        <f t="shared" si="0"/>
        <v>0</v>
      </c>
    </row>
    <row r="13" spans="1:16" ht="41.4" x14ac:dyDescent="0.3">
      <c r="A13" s="93" t="s">
        <v>273</v>
      </c>
      <c r="B13" s="90">
        <v>200</v>
      </c>
      <c r="C13" s="95" t="s">
        <v>155</v>
      </c>
      <c r="D13" s="96" t="s">
        <v>11</v>
      </c>
      <c r="E13" s="96" t="s">
        <v>156</v>
      </c>
      <c r="F13" s="91" t="s">
        <v>271</v>
      </c>
      <c r="G13" s="274">
        <v>534.5</v>
      </c>
      <c r="H13" s="25">
        <v>115</v>
      </c>
      <c r="I13" s="19">
        <v>103.7</v>
      </c>
      <c r="J13" s="19">
        <v>103.7</v>
      </c>
      <c r="K13" s="25">
        <v>430.8</v>
      </c>
      <c r="L13" s="25">
        <v>11.299999999999997</v>
      </c>
      <c r="M13" s="167">
        <v>0.19401309635173059</v>
      </c>
      <c r="N13" s="205">
        <v>0.9017391304347826</v>
      </c>
      <c r="O13" s="204">
        <f t="shared" si="1"/>
        <v>430.8</v>
      </c>
      <c r="P13" s="256">
        <f t="shared" si="0"/>
        <v>0</v>
      </c>
    </row>
    <row r="14" spans="1:16" ht="41.4" x14ac:dyDescent="0.3">
      <c r="A14" s="176" t="s">
        <v>89</v>
      </c>
      <c r="B14" s="90">
        <v>200</v>
      </c>
      <c r="C14" s="97" t="s">
        <v>155</v>
      </c>
      <c r="D14" s="98" t="s">
        <v>16</v>
      </c>
      <c r="E14" s="98" t="s">
        <v>156</v>
      </c>
      <c r="F14" s="99"/>
      <c r="G14" s="24">
        <v>54869.100000000006</v>
      </c>
      <c r="H14" s="24">
        <v>11304.4</v>
      </c>
      <c r="I14" s="24">
        <v>8259.9</v>
      </c>
      <c r="J14" s="24">
        <v>8259.9</v>
      </c>
      <c r="K14" s="24">
        <v>46609.200000000004</v>
      </c>
      <c r="L14" s="24">
        <v>3044.5</v>
      </c>
      <c r="M14" s="168">
        <v>0.1505382811090395</v>
      </c>
      <c r="N14" s="206">
        <v>0.73068008916881921</v>
      </c>
      <c r="O14" s="204">
        <f t="shared" si="1"/>
        <v>46609.200000000004</v>
      </c>
      <c r="P14" s="256">
        <f t="shared" si="0"/>
        <v>0</v>
      </c>
    </row>
    <row r="15" spans="1:16" ht="69" x14ac:dyDescent="0.3">
      <c r="A15" s="176" t="s">
        <v>85</v>
      </c>
      <c r="B15" s="90">
        <v>200</v>
      </c>
      <c r="C15" s="97" t="s">
        <v>155</v>
      </c>
      <c r="D15" s="98" t="s">
        <v>16</v>
      </c>
      <c r="E15" s="98" t="s">
        <v>156</v>
      </c>
      <c r="F15" s="99" t="s">
        <v>12</v>
      </c>
      <c r="G15" s="24">
        <v>38133.300000000003</v>
      </c>
      <c r="H15" s="24">
        <v>7616.3</v>
      </c>
      <c r="I15" s="83">
        <v>6042</v>
      </c>
      <c r="J15" s="83">
        <v>6042</v>
      </c>
      <c r="K15" s="24">
        <v>32091.300000000003</v>
      </c>
      <c r="L15" s="24">
        <v>1574.3000000000002</v>
      </c>
      <c r="M15" s="168">
        <v>0.15844419444422589</v>
      </c>
      <c r="N15" s="206">
        <v>0.79329858330160308</v>
      </c>
      <c r="O15" s="204">
        <f t="shared" si="1"/>
        <v>32091.300000000003</v>
      </c>
      <c r="P15" s="256">
        <f t="shared" si="0"/>
        <v>0</v>
      </c>
    </row>
    <row r="16" spans="1:16" ht="27.6" x14ac:dyDescent="0.3">
      <c r="A16" s="176" t="s">
        <v>86</v>
      </c>
      <c r="B16" s="90">
        <v>200</v>
      </c>
      <c r="C16" s="97" t="s">
        <v>155</v>
      </c>
      <c r="D16" s="98" t="s">
        <v>16</v>
      </c>
      <c r="E16" s="98" t="s">
        <v>156</v>
      </c>
      <c r="F16" s="99" t="s">
        <v>13</v>
      </c>
      <c r="G16" s="24">
        <v>38133.300000000003</v>
      </c>
      <c r="H16" s="83">
        <v>7616.3</v>
      </c>
      <c r="I16" s="83">
        <v>6042</v>
      </c>
      <c r="J16" s="83">
        <v>6042</v>
      </c>
      <c r="K16" s="24">
        <v>32091.300000000003</v>
      </c>
      <c r="L16" s="24">
        <v>1574.3000000000002</v>
      </c>
      <c r="M16" s="168">
        <v>0.15844419444422589</v>
      </c>
      <c r="N16" s="206">
        <v>0.79329858330160308</v>
      </c>
      <c r="O16" s="204">
        <f t="shared" si="1"/>
        <v>32091.300000000003</v>
      </c>
      <c r="P16" s="256">
        <f t="shared" si="0"/>
        <v>0</v>
      </c>
    </row>
    <row r="17" spans="1:16" ht="24.75" customHeight="1" x14ac:dyDescent="0.3">
      <c r="A17" s="93" t="s">
        <v>87</v>
      </c>
      <c r="B17" s="90">
        <v>200</v>
      </c>
      <c r="C17" s="182" t="s">
        <v>155</v>
      </c>
      <c r="D17" s="183" t="s">
        <v>16</v>
      </c>
      <c r="E17" s="183" t="s">
        <v>156</v>
      </c>
      <c r="F17" s="184" t="s">
        <v>14</v>
      </c>
      <c r="G17" s="25">
        <v>26347.8</v>
      </c>
      <c r="H17" s="25">
        <v>5177.3</v>
      </c>
      <c r="I17" s="243">
        <v>4306.2</v>
      </c>
      <c r="J17" s="243">
        <v>4306.2</v>
      </c>
      <c r="K17" s="25">
        <v>22041.599999999999</v>
      </c>
      <c r="L17" s="25">
        <v>871.10000000000036</v>
      </c>
      <c r="M17" s="167">
        <v>0.16343679548197573</v>
      </c>
      <c r="N17" s="205">
        <v>0.8317462770169779</v>
      </c>
      <c r="O17" s="204">
        <f t="shared" si="1"/>
        <v>22041.599999999999</v>
      </c>
      <c r="P17" s="256">
        <f t="shared" si="0"/>
        <v>0</v>
      </c>
    </row>
    <row r="18" spans="1:16" ht="27.6" x14ac:dyDescent="0.3">
      <c r="A18" s="93" t="s">
        <v>88</v>
      </c>
      <c r="B18" s="90">
        <v>200</v>
      </c>
      <c r="C18" s="95" t="s">
        <v>155</v>
      </c>
      <c r="D18" s="96" t="s">
        <v>16</v>
      </c>
      <c r="E18" s="96" t="s">
        <v>156</v>
      </c>
      <c r="F18" s="91" t="s">
        <v>15</v>
      </c>
      <c r="G18" s="25">
        <v>4197.5</v>
      </c>
      <c r="H18" s="25">
        <v>1047.5</v>
      </c>
      <c r="I18" s="243">
        <v>670</v>
      </c>
      <c r="J18" s="243">
        <v>670</v>
      </c>
      <c r="K18" s="25">
        <v>3527.5</v>
      </c>
      <c r="L18" s="25">
        <v>377.5</v>
      </c>
      <c r="M18" s="167">
        <v>0.15961882072662298</v>
      </c>
      <c r="N18" s="205">
        <v>0.63961813842482096</v>
      </c>
      <c r="O18" s="204">
        <f t="shared" si="1"/>
        <v>3527.5</v>
      </c>
      <c r="P18" s="256">
        <f t="shared" si="0"/>
        <v>0</v>
      </c>
    </row>
    <row r="19" spans="1:16" ht="41.4" x14ac:dyDescent="0.3">
      <c r="A19" s="93" t="s">
        <v>273</v>
      </c>
      <c r="B19" s="90">
        <v>200</v>
      </c>
      <c r="C19" s="95" t="s">
        <v>155</v>
      </c>
      <c r="D19" s="96" t="s">
        <v>16</v>
      </c>
      <c r="E19" s="96" t="s">
        <v>156</v>
      </c>
      <c r="F19" s="91" t="s">
        <v>271</v>
      </c>
      <c r="G19" s="25">
        <v>7588</v>
      </c>
      <c r="H19" s="25">
        <v>1391.5</v>
      </c>
      <c r="I19" s="19">
        <v>1065.8</v>
      </c>
      <c r="J19" s="19">
        <v>1065.8</v>
      </c>
      <c r="K19" s="25">
        <v>6522.2</v>
      </c>
      <c r="L19" s="25">
        <v>325.70000000000005</v>
      </c>
      <c r="M19" s="167">
        <v>0.140458618871903</v>
      </c>
      <c r="N19" s="205">
        <v>0.76593604024434059</v>
      </c>
      <c r="O19" s="204">
        <f t="shared" si="1"/>
        <v>6522.2</v>
      </c>
      <c r="P19" s="256">
        <f t="shared" si="0"/>
        <v>0</v>
      </c>
    </row>
    <row r="20" spans="1:16" ht="27.6" x14ac:dyDescent="0.3">
      <c r="A20" s="176" t="s">
        <v>90</v>
      </c>
      <c r="B20" s="90">
        <v>200</v>
      </c>
      <c r="C20" s="97" t="s">
        <v>155</v>
      </c>
      <c r="D20" s="98" t="s">
        <v>16</v>
      </c>
      <c r="E20" s="98" t="s">
        <v>156</v>
      </c>
      <c r="F20" s="99" t="s">
        <v>17</v>
      </c>
      <c r="G20" s="24">
        <v>16735.8</v>
      </c>
      <c r="H20" s="24">
        <v>3688.1</v>
      </c>
      <c r="I20" s="83">
        <v>2217.9</v>
      </c>
      <c r="J20" s="83">
        <v>2217.9</v>
      </c>
      <c r="K20" s="24">
        <v>14517.9</v>
      </c>
      <c r="L20" s="24">
        <v>1470.1999999999998</v>
      </c>
      <c r="M20" s="168">
        <v>0.13252428924819848</v>
      </c>
      <c r="N20" s="206">
        <v>0.60136655730592992</v>
      </c>
      <c r="O20" s="204">
        <f t="shared" si="1"/>
        <v>14517.9</v>
      </c>
      <c r="P20" s="256">
        <f t="shared" si="0"/>
        <v>0</v>
      </c>
    </row>
    <row r="21" spans="1:16" ht="27.6" x14ac:dyDescent="0.3">
      <c r="A21" s="176" t="s">
        <v>91</v>
      </c>
      <c r="B21" s="90">
        <v>200</v>
      </c>
      <c r="C21" s="97" t="s">
        <v>155</v>
      </c>
      <c r="D21" s="98" t="s">
        <v>16</v>
      </c>
      <c r="E21" s="98" t="s">
        <v>156</v>
      </c>
      <c r="F21" s="99" t="s">
        <v>18</v>
      </c>
      <c r="G21" s="24">
        <v>16735.8</v>
      </c>
      <c r="H21" s="24">
        <v>3688.1</v>
      </c>
      <c r="I21" s="83">
        <v>2217.9</v>
      </c>
      <c r="J21" s="83">
        <v>2217.9</v>
      </c>
      <c r="K21" s="24">
        <v>14517.9</v>
      </c>
      <c r="L21" s="24">
        <v>1470.1999999999998</v>
      </c>
      <c r="M21" s="168">
        <v>0.13252428924819848</v>
      </c>
      <c r="N21" s="206">
        <v>0.60136655730592992</v>
      </c>
      <c r="O21" s="204">
        <f t="shared" si="1"/>
        <v>14517.9</v>
      </c>
      <c r="P21" s="256">
        <f t="shared" si="0"/>
        <v>0</v>
      </c>
    </row>
    <row r="22" spans="1:16" ht="27.6" x14ac:dyDescent="0.3">
      <c r="A22" s="93" t="s">
        <v>92</v>
      </c>
      <c r="B22" s="90">
        <v>200</v>
      </c>
      <c r="C22" s="95" t="s">
        <v>155</v>
      </c>
      <c r="D22" s="96" t="s">
        <v>16</v>
      </c>
      <c r="E22" s="96" t="s">
        <v>156</v>
      </c>
      <c r="F22" s="91" t="s">
        <v>19</v>
      </c>
      <c r="G22" s="239">
        <v>16735.8</v>
      </c>
      <c r="H22" s="24">
        <v>3688.1</v>
      </c>
      <c r="I22" s="19">
        <v>2217.9</v>
      </c>
      <c r="J22" s="19">
        <v>2217.9</v>
      </c>
      <c r="K22" s="25">
        <v>14517.9</v>
      </c>
      <c r="L22" s="25">
        <v>1470.1999999999998</v>
      </c>
      <c r="M22" s="167">
        <v>0.13252428924819848</v>
      </c>
      <c r="N22" s="205">
        <v>0.60136655730592992</v>
      </c>
      <c r="O22" s="204">
        <f t="shared" si="1"/>
        <v>14517.9</v>
      </c>
      <c r="P22" s="256">
        <f t="shared" si="0"/>
        <v>0</v>
      </c>
    </row>
    <row r="23" spans="1:16" ht="41.4" x14ac:dyDescent="0.3">
      <c r="A23" s="176" t="s">
        <v>93</v>
      </c>
      <c r="B23" s="90">
        <v>200</v>
      </c>
      <c r="C23" s="97" t="s">
        <v>155</v>
      </c>
      <c r="D23" s="98" t="s">
        <v>20</v>
      </c>
      <c r="E23" s="98" t="s">
        <v>156</v>
      </c>
      <c r="F23" s="99"/>
      <c r="G23" s="24">
        <v>461448.20000000007</v>
      </c>
      <c r="H23" s="24">
        <v>97116.799999999988</v>
      </c>
      <c r="I23" s="24">
        <v>86260.099999999991</v>
      </c>
      <c r="J23" s="24">
        <v>86260.099999999991</v>
      </c>
      <c r="K23" s="24">
        <v>375188.10000000009</v>
      </c>
      <c r="L23" s="24">
        <v>10856.699999999997</v>
      </c>
      <c r="M23" s="168">
        <v>0.18693344128333358</v>
      </c>
      <c r="N23" s="206">
        <v>0.88820986688194015</v>
      </c>
      <c r="O23" s="204">
        <f t="shared" si="1"/>
        <v>375188.10000000009</v>
      </c>
      <c r="P23" s="256">
        <f t="shared" si="0"/>
        <v>0</v>
      </c>
    </row>
    <row r="24" spans="1:16" ht="69" x14ac:dyDescent="0.3">
      <c r="A24" s="176" t="s">
        <v>85</v>
      </c>
      <c r="B24" s="90">
        <v>200</v>
      </c>
      <c r="C24" s="97" t="s">
        <v>155</v>
      </c>
      <c r="D24" s="98" t="s">
        <v>20</v>
      </c>
      <c r="E24" s="98" t="s">
        <v>156</v>
      </c>
      <c r="F24" s="99" t="s">
        <v>12</v>
      </c>
      <c r="G24" s="24">
        <v>319534.80000000005</v>
      </c>
      <c r="H24" s="24">
        <v>76330.399999999994</v>
      </c>
      <c r="I24" s="83">
        <v>72569.299999999988</v>
      </c>
      <c r="J24" s="83">
        <v>72569.299999999988</v>
      </c>
      <c r="K24" s="24">
        <v>246965.50000000006</v>
      </c>
      <c r="L24" s="24">
        <v>3761.1000000000058</v>
      </c>
      <c r="M24" s="168">
        <v>0.22710922253225621</v>
      </c>
      <c r="N24" s="206">
        <v>0.95072605410164224</v>
      </c>
      <c r="O24" s="204">
        <f t="shared" si="1"/>
        <v>246965.50000000006</v>
      </c>
      <c r="P24" s="256">
        <f t="shared" si="0"/>
        <v>0</v>
      </c>
    </row>
    <row r="25" spans="1:16" ht="27.6" x14ac:dyDescent="0.3">
      <c r="A25" s="176" t="s">
        <v>86</v>
      </c>
      <c r="B25" s="90">
        <v>200</v>
      </c>
      <c r="C25" s="97" t="s">
        <v>155</v>
      </c>
      <c r="D25" s="98" t="s">
        <v>20</v>
      </c>
      <c r="E25" s="98" t="s">
        <v>156</v>
      </c>
      <c r="F25" s="99" t="s">
        <v>13</v>
      </c>
      <c r="G25" s="24">
        <v>319534.80000000005</v>
      </c>
      <c r="H25" s="24">
        <v>76330.399999999994</v>
      </c>
      <c r="I25" s="83">
        <v>72569.299999999988</v>
      </c>
      <c r="J25" s="83">
        <v>72569.299999999988</v>
      </c>
      <c r="K25" s="24">
        <v>246965.50000000006</v>
      </c>
      <c r="L25" s="24">
        <v>3761.1000000000058</v>
      </c>
      <c r="M25" s="168">
        <v>0.22710922253225621</v>
      </c>
      <c r="N25" s="206">
        <v>0.95072605410164224</v>
      </c>
      <c r="O25" s="204">
        <f t="shared" si="1"/>
        <v>246965.50000000006</v>
      </c>
      <c r="P25" s="256">
        <f t="shared" si="0"/>
        <v>0</v>
      </c>
    </row>
    <row r="26" spans="1:16" ht="15.6" x14ac:dyDescent="0.3">
      <c r="A26" s="93" t="s">
        <v>87</v>
      </c>
      <c r="B26" s="90">
        <v>200</v>
      </c>
      <c r="C26" s="95" t="s">
        <v>155</v>
      </c>
      <c r="D26" s="96" t="s">
        <v>20</v>
      </c>
      <c r="E26" s="96" t="s">
        <v>156</v>
      </c>
      <c r="F26" s="91" t="s">
        <v>14</v>
      </c>
      <c r="G26" s="25">
        <v>231695.7</v>
      </c>
      <c r="H26" s="25">
        <v>53235.9</v>
      </c>
      <c r="I26" s="243">
        <v>51373.1</v>
      </c>
      <c r="J26" s="243">
        <v>51373.1</v>
      </c>
      <c r="K26" s="25">
        <v>180322.6</v>
      </c>
      <c r="L26" s="25">
        <v>1862.8000000000029</v>
      </c>
      <c r="M26" s="167">
        <v>0.22172660088210527</v>
      </c>
      <c r="N26" s="205">
        <v>0.96500857504052706</v>
      </c>
      <c r="O26" s="204">
        <f t="shared" si="1"/>
        <v>180322.6</v>
      </c>
      <c r="P26" s="256">
        <f>I29-J29</f>
        <v>0</v>
      </c>
    </row>
    <row r="27" spans="1:16" ht="27.6" x14ac:dyDescent="0.3">
      <c r="A27" s="93" t="s">
        <v>88</v>
      </c>
      <c r="B27" s="90">
        <v>200</v>
      </c>
      <c r="C27" s="95" t="s">
        <v>155</v>
      </c>
      <c r="D27" s="96" t="s">
        <v>20</v>
      </c>
      <c r="E27" s="96" t="s">
        <v>156</v>
      </c>
      <c r="F27" s="91" t="s">
        <v>15</v>
      </c>
      <c r="G27" s="25">
        <v>19343.099999999999</v>
      </c>
      <c r="H27" s="25">
        <v>4424.8999999999996</v>
      </c>
      <c r="I27" s="243">
        <v>3055.2</v>
      </c>
      <c r="J27" s="243">
        <v>3055.2</v>
      </c>
      <c r="K27" s="25">
        <v>16287.899999999998</v>
      </c>
      <c r="L27" s="25">
        <v>1369.6999999999998</v>
      </c>
      <c r="M27" s="167">
        <v>0.15794779533787243</v>
      </c>
      <c r="N27" s="205">
        <v>0.69045628149788696</v>
      </c>
      <c r="O27" s="204">
        <f t="shared" si="1"/>
        <v>16287.899999999998</v>
      </c>
      <c r="P27" s="256">
        <f>I30-J30</f>
        <v>0</v>
      </c>
    </row>
    <row r="28" spans="1:16" ht="55.2" x14ac:dyDescent="0.3">
      <c r="A28" s="261" t="s">
        <v>374</v>
      </c>
      <c r="B28" s="90">
        <v>200</v>
      </c>
      <c r="C28" s="95" t="s">
        <v>155</v>
      </c>
      <c r="D28" s="96" t="s">
        <v>20</v>
      </c>
      <c r="E28" s="96" t="s">
        <v>156</v>
      </c>
      <c r="F28" s="91" t="s">
        <v>373</v>
      </c>
      <c r="G28" s="25">
        <v>140</v>
      </c>
      <c r="H28" s="24"/>
      <c r="I28" s="243"/>
      <c r="J28" s="243"/>
      <c r="K28" s="25">
        <v>140</v>
      </c>
      <c r="L28" s="25">
        <v>0</v>
      </c>
      <c r="M28" s="167">
        <v>0</v>
      </c>
      <c r="N28" s="205" t="s">
        <v>269</v>
      </c>
      <c r="O28" s="204"/>
      <c r="P28" s="256"/>
    </row>
    <row r="29" spans="1:16" ht="41.4" x14ac:dyDescent="0.3">
      <c r="A29" s="93" t="s">
        <v>273</v>
      </c>
      <c r="B29" s="90">
        <v>200</v>
      </c>
      <c r="C29" s="95" t="s">
        <v>155</v>
      </c>
      <c r="D29" s="96" t="s">
        <v>20</v>
      </c>
      <c r="E29" s="96" t="s">
        <v>156</v>
      </c>
      <c r="F29" s="91" t="s">
        <v>271</v>
      </c>
      <c r="G29" s="25">
        <v>68356</v>
      </c>
      <c r="H29" s="24">
        <v>18669.599999999999</v>
      </c>
      <c r="I29" s="243">
        <v>18141</v>
      </c>
      <c r="J29" s="243">
        <v>18141</v>
      </c>
      <c r="K29" s="25">
        <v>50215</v>
      </c>
      <c r="L29" s="25">
        <v>528.59999999999854</v>
      </c>
      <c r="M29" s="167">
        <v>0.26539001696998071</v>
      </c>
      <c r="N29" s="205">
        <v>0.97168659210695474</v>
      </c>
      <c r="O29" s="204">
        <f t="shared" si="1"/>
        <v>50215</v>
      </c>
      <c r="P29" s="256">
        <f t="shared" si="0"/>
        <v>0</v>
      </c>
    </row>
    <row r="30" spans="1:16" ht="27.6" x14ac:dyDescent="0.3">
      <c r="A30" s="176" t="s">
        <v>90</v>
      </c>
      <c r="B30" s="90">
        <v>200</v>
      </c>
      <c r="C30" s="97" t="s">
        <v>155</v>
      </c>
      <c r="D30" s="98" t="s">
        <v>20</v>
      </c>
      <c r="E30" s="98" t="s">
        <v>156</v>
      </c>
      <c r="F30" s="99" t="s">
        <v>17</v>
      </c>
      <c r="G30" s="24">
        <v>139623.4</v>
      </c>
      <c r="H30" s="24">
        <v>19706.400000000001</v>
      </c>
      <c r="I30" s="83">
        <v>12749.3</v>
      </c>
      <c r="J30" s="83">
        <v>12749.3</v>
      </c>
      <c r="K30" s="24">
        <v>126874.09999999999</v>
      </c>
      <c r="L30" s="24">
        <v>6957.1000000000022</v>
      </c>
      <c r="M30" s="168">
        <v>9.1312058007468666E-2</v>
      </c>
      <c r="N30" s="206">
        <v>0.64696240815166639</v>
      </c>
      <c r="O30" s="204">
        <f t="shared" si="1"/>
        <v>126874.09999999999</v>
      </c>
      <c r="P30" s="256">
        <f>I33-J33</f>
        <v>0</v>
      </c>
    </row>
    <row r="31" spans="1:16" ht="27.6" x14ac:dyDescent="0.3">
      <c r="A31" s="176" t="s">
        <v>91</v>
      </c>
      <c r="B31" s="90">
        <v>200</v>
      </c>
      <c r="C31" s="186" t="s">
        <v>155</v>
      </c>
      <c r="D31" s="187" t="s">
        <v>20</v>
      </c>
      <c r="E31" s="187" t="s">
        <v>156</v>
      </c>
      <c r="F31" s="188" t="s">
        <v>18</v>
      </c>
      <c r="G31" s="24">
        <v>139623.4</v>
      </c>
      <c r="H31" s="24">
        <v>19706.400000000001</v>
      </c>
      <c r="I31" s="24">
        <v>12749.3</v>
      </c>
      <c r="J31" s="24">
        <v>12749.3</v>
      </c>
      <c r="K31" s="24">
        <v>126874.09999999999</v>
      </c>
      <c r="L31" s="24">
        <v>6957.1000000000022</v>
      </c>
      <c r="M31" s="168">
        <v>9.1312058007468666E-2</v>
      </c>
      <c r="N31" s="206">
        <v>0.64696240815166639</v>
      </c>
      <c r="O31" s="204">
        <f t="shared" si="1"/>
        <v>126874.09999999999</v>
      </c>
      <c r="P31" s="256">
        <f>I39-J39</f>
        <v>0</v>
      </c>
    </row>
    <row r="32" spans="1:16" ht="27.6" x14ac:dyDescent="0.3">
      <c r="A32" s="261" t="s">
        <v>94</v>
      </c>
      <c r="B32" s="90">
        <v>200</v>
      </c>
      <c r="C32" s="95" t="s">
        <v>155</v>
      </c>
      <c r="D32" s="96" t="s">
        <v>20</v>
      </c>
      <c r="E32" s="96" t="s">
        <v>156</v>
      </c>
      <c r="F32" s="91" t="s">
        <v>21</v>
      </c>
      <c r="G32" s="25">
        <v>25408.400000000001</v>
      </c>
      <c r="H32" s="24"/>
      <c r="I32" s="83"/>
      <c r="J32" s="83"/>
      <c r="K32" s="25">
        <v>25408.400000000001</v>
      </c>
      <c r="L32" s="25">
        <v>0</v>
      </c>
      <c r="M32" s="167">
        <v>0</v>
      </c>
      <c r="N32" s="205" t="s">
        <v>269</v>
      </c>
      <c r="O32" s="204"/>
      <c r="P32" s="256"/>
    </row>
    <row r="33" spans="1:16" ht="27.6" x14ac:dyDescent="0.3">
      <c r="A33" s="93" t="s">
        <v>92</v>
      </c>
      <c r="B33" s="90">
        <v>200</v>
      </c>
      <c r="C33" s="95" t="s">
        <v>155</v>
      </c>
      <c r="D33" s="96" t="s">
        <v>20</v>
      </c>
      <c r="E33" s="96" t="s">
        <v>156</v>
      </c>
      <c r="F33" s="91" t="s">
        <v>19</v>
      </c>
      <c r="G33" s="25">
        <v>114215</v>
      </c>
      <c r="H33" s="25">
        <v>19706.400000000001</v>
      </c>
      <c r="I33" s="243">
        <v>12749.3</v>
      </c>
      <c r="J33" s="243">
        <v>12749.3</v>
      </c>
      <c r="K33" s="25">
        <v>101465.7</v>
      </c>
      <c r="L33" s="25">
        <v>6957.1000000000022</v>
      </c>
      <c r="M33" s="167">
        <v>0.11162544324300661</v>
      </c>
      <c r="N33" s="205">
        <v>0.64696240815166639</v>
      </c>
      <c r="O33" s="204">
        <f t="shared" si="1"/>
        <v>101465.7</v>
      </c>
      <c r="P33" s="256">
        <f>I40-J40</f>
        <v>0</v>
      </c>
    </row>
    <row r="34" spans="1:16" ht="15.6" x14ac:dyDescent="0.3">
      <c r="A34" s="180" t="s">
        <v>122</v>
      </c>
      <c r="B34" s="90">
        <v>200</v>
      </c>
      <c r="C34" s="97" t="s">
        <v>155</v>
      </c>
      <c r="D34" s="98" t="s">
        <v>20</v>
      </c>
      <c r="E34" s="98" t="s">
        <v>156</v>
      </c>
      <c r="F34" s="99" t="s">
        <v>50</v>
      </c>
      <c r="G34" s="24">
        <v>1650</v>
      </c>
      <c r="H34" s="24">
        <v>440</v>
      </c>
      <c r="I34" s="24">
        <v>313.7</v>
      </c>
      <c r="J34" s="24">
        <v>313.7</v>
      </c>
      <c r="K34" s="25">
        <v>1336.3</v>
      </c>
      <c r="L34" s="25">
        <v>126.30000000000001</v>
      </c>
      <c r="M34" s="167">
        <v>0.19012121212121211</v>
      </c>
      <c r="N34" s="205">
        <v>0.7129545454545454</v>
      </c>
      <c r="O34" s="204"/>
      <c r="P34" s="256"/>
    </row>
    <row r="35" spans="1:16" ht="27.6" x14ac:dyDescent="0.3">
      <c r="A35" s="180" t="s">
        <v>131</v>
      </c>
      <c r="B35" s="90">
        <v>200</v>
      </c>
      <c r="C35" s="97" t="s">
        <v>155</v>
      </c>
      <c r="D35" s="98" t="s">
        <v>20</v>
      </c>
      <c r="E35" s="98" t="s">
        <v>156</v>
      </c>
      <c r="F35" s="99" t="s">
        <v>59</v>
      </c>
      <c r="G35" s="24">
        <v>950</v>
      </c>
      <c r="H35" s="24">
        <v>220</v>
      </c>
      <c r="I35" s="24">
        <v>203.7</v>
      </c>
      <c r="J35" s="24">
        <v>203.7</v>
      </c>
      <c r="K35" s="25">
        <v>746.3</v>
      </c>
      <c r="L35" s="25">
        <v>16.300000000000011</v>
      </c>
      <c r="M35" s="167">
        <v>0.21442105263157893</v>
      </c>
      <c r="N35" s="205">
        <v>0.9259090909090909</v>
      </c>
      <c r="O35" s="204"/>
      <c r="P35" s="256"/>
    </row>
    <row r="36" spans="1:16" ht="27.6" x14ac:dyDescent="0.3">
      <c r="A36" s="181" t="s">
        <v>132</v>
      </c>
      <c r="B36" s="90">
        <v>200</v>
      </c>
      <c r="C36" s="95" t="s">
        <v>155</v>
      </c>
      <c r="D36" s="96" t="s">
        <v>20</v>
      </c>
      <c r="E36" s="96" t="s">
        <v>156</v>
      </c>
      <c r="F36" s="91" t="s">
        <v>60</v>
      </c>
      <c r="G36" s="25">
        <v>950</v>
      </c>
      <c r="H36" s="25">
        <v>220</v>
      </c>
      <c r="I36" s="243">
        <v>203.7</v>
      </c>
      <c r="J36" s="243">
        <v>203.7</v>
      </c>
      <c r="K36" s="25">
        <v>746.3</v>
      </c>
      <c r="L36" s="25">
        <v>16.300000000000011</v>
      </c>
      <c r="M36" s="167">
        <v>0.21442105263157893</v>
      </c>
      <c r="N36" s="205">
        <v>0.9259090909090909</v>
      </c>
      <c r="O36" s="204"/>
      <c r="P36" s="256"/>
    </row>
    <row r="37" spans="1:16" ht="15.6" x14ac:dyDescent="0.3">
      <c r="A37" s="180" t="s">
        <v>378</v>
      </c>
      <c r="B37" s="90">
        <v>200</v>
      </c>
      <c r="C37" s="97" t="s">
        <v>155</v>
      </c>
      <c r="D37" s="98" t="s">
        <v>20</v>
      </c>
      <c r="E37" s="98" t="s">
        <v>156</v>
      </c>
      <c r="F37" s="99" t="s">
        <v>379</v>
      </c>
      <c r="G37" s="24">
        <v>700</v>
      </c>
      <c r="H37" s="24">
        <v>220</v>
      </c>
      <c r="I37" s="24">
        <v>110</v>
      </c>
      <c r="J37" s="24">
        <v>110</v>
      </c>
      <c r="K37" s="25">
        <v>590</v>
      </c>
      <c r="L37" s="25">
        <v>110</v>
      </c>
      <c r="M37" s="167">
        <v>0.15714285714285714</v>
      </c>
      <c r="N37" s="205">
        <v>0.5</v>
      </c>
      <c r="O37" s="204"/>
      <c r="P37" s="256"/>
    </row>
    <row r="38" spans="1:16" ht="15.6" x14ac:dyDescent="0.3">
      <c r="A38" s="261" t="s">
        <v>378</v>
      </c>
      <c r="B38" s="90">
        <v>200</v>
      </c>
      <c r="C38" s="97" t="s">
        <v>155</v>
      </c>
      <c r="D38" s="98" t="s">
        <v>20</v>
      </c>
      <c r="E38" s="98" t="s">
        <v>156</v>
      </c>
      <c r="F38" s="91" t="s">
        <v>379</v>
      </c>
      <c r="G38" s="25">
        <v>700</v>
      </c>
      <c r="H38" s="25">
        <v>220</v>
      </c>
      <c r="I38" s="243">
        <v>110</v>
      </c>
      <c r="J38" s="243">
        <v>110</v>
      </c>
      <c r="K38" s="25">
        <v>590</v>
      </c>
      <c r="L38" s="25">
        <v>110</v>
      </c>
      <c r="M38" s="167">
        <v>0.15714285714285714</v>
      </c>
      <c r="N38" s="205">
        <v>0.5</v>
      </c>
      <c r="O38" s="204"/>
      <c r="P38" s="256"/>
    </row>
    <row r="39" spans="1:16" ht="15.6" x14ac:dyDescent="0.3">
      <c r="A39" s="176" t="s">
        <v>96</v>
      </c>
      <c r="B39" s="90">
        <v>201</v>
      </c>
      <c r="C39" s="97" t="s">
        <v>155</v>
      </c>
      <c r="D39" s="98" t="s">
        <v>20</v>
      </c>
      <c r="E39" s="187" t="s">
        <v>156</v>
      </c>
      <c r="F39" s="99" t="s">
        <v>24</v>
      </c>
      <c r="G39" s="24">
        <v>640</v>
      </c>
      <c r="H39" s="24">
        <v>640</v>
      </c>
      <c r="I39" s="83">
        <v>627.79999999999995</v>
      </c>
      <c r="J39" s="83">
        <v>627.79999999999995</v>
      </c>
      <c r="K39" s="24">
        <v>12.200000000000045</v>
      </c>
      <c r="L39" s="24">
        <v>12.200000000000045</v>
      </c>
      <c r="M39" s="168">
        <v>0.98093749999999991</v>
      </c>
      <c r="N39" s="206">
        <v>0.98093749999999991</v>
      </c>
      <c r="O39" s="204">
        <f t="shared" si="1"/>
        <v>12.200000000000045</v>
      </c>
      <c r="P39" s="256">
        <f t="shared" si="0"/>
        <v>0</v>
      </c>
    </row>
    <row r="40" spans="1:16" ht="15.6" x14ac:dyDescent="0.3">
      <c r="A40" s="176" t="s">
        <v>347</v>
      </c>
      <c r="B40" s="90">
        <v>202</v>
      </c>
      <c r="C40" s="97" t="s">
        <v>155</v>
      </c>
      <c r="D40" s="98" t="s">
        <v>20</v>
      </c>
      <c r="E40" s="187" t="s">
        <v>156</v>
      </c>
      <c r="F40" s="99" t="s">
        <v>344</v>
      </c>
      <c r="G40" s="24">
        <v>640</v>
      </c>
      <c r="H40" s="24">
        <v>640</v>
      </c>
      <c r="I40" s="83">
        <v>627.79999999999995</v>
      </c>
      <c r="J40" s="83">
        <v>627.79999999999995</v>
      </c>
      <c r="K40" s="24">
        <v>12.200000000000045</v>
      </c>
      <c r="L40" s="24">
        <v>12.200000000000045</v>
      </c>
      <c r="M40" s="168">
        <v>0.98093749999999991</v>
      </c>
      <c r="N40" s="206">
        <v>0.98093749999999991</v>
      </c>
      <c r="O40" s="204">
        <f t="shared" si="1"/>
        <v>12.200000000000045</v>
      </c>
      <c r="P40" s="256">
        <f t="shared" si="0"/>
        <v>0</v>
      </c>
    </row>
    <row r="41" spans="1:16" ht="15.6" x14ac:dyDescent="0.3">
      <c r="A41" s="177" t="s">
        <v>346</v>
      </c>
      <c r="B41" s="90">
        <v>203</v>
      </c>
      <c r="C41" s="95" t="s">
        <v>155</v>
      </c>
      <c r="D41" s="96" t="s">
        <v>20</v>
      </c>
      <c r="E41" s="96" t="s">
        <v>156</v>
      </c>
      <c r="F41" s="91" t="s">
        <v>345</v>
      </c>
      <c r="G41" s="276">
        <v>640</v>
      </c>
      <c r="H41" s="25">
        <v>640</v>
      </c>
      <c r="I41" s="243">
        <v>627.79999999999995</v>
      </c>
      <c r="J41" s="243">
        <v>627.79999999999995</v>
      </c>
      <c r="K41" s="25">
        <v>12.200000000000045</v>
      </c>
      <c r="L41" s="25">
        <v>12.200000000000045</v>
      </c>
      <c r="M41" s="167">
        <v>0.98093749999999991</v>
      </c>
      <c r="N41" s="205">
        <v>0.98093749999999991</v>
      </c>
      <c r="O41" s="204">
        <f t="shared" si="1"/>
        <v>12.200000000000045</v>
      </c>
      <c r="P41" s="256">
        <f t="shared" si="0"/>
        <v>0</v>
      </c>
    </row>
    <row r="42" spans="1:16" ht="15.6" x14ac:dyDescent="0.3">
      <c r="A42" s="178" t="s">
        <v>371</v>
      </c>
      <c r="B42" s="90">
        <v>200</v>
      </c>
      <c r="C42" s="97" t="s">
        <v>155</v>
      </c>
      <c r="D42" s="98" t="s">
        <v>372</v>
      </c>
      <c r="E42" s="98" t="s">
        <v>156</v>
      </c>
      <c r="F42" s="91"/>
      <c r="G42" s="275">
        <v>36</v>
      </c>
      <c r="H42" s="275">
        <v>0</v>
      </c>
      <c r="I42" s="24">
        <v>0</v>
      </c>
      <c r="J42" s="24">
        <v>0</v>
      </c>
      <c r="K42" s="24">
        <v>36</v>
      </c>
      <c r="L42" s="24">
        <v>0</v>
      </c>
      <c r="M42" s="168">
        <v>0</v>
      </c>
      <c r="N42" s="206" t="s">
        <v>269</v>
      </c>
      <c r="O42" s="204">
        <f t="shared" si="1"/>
        <v>36</v>
      </c>
      <c r="P42" s="256">
        <f t="shared" si="0"/>
        <v>0</v>
      </c>
    </row>
    <row r="43" spans="1:16" ht="27.6" x14ac:dyDescent="0.3">
      <c r="A43" s="178" t="s">
        <v>90</v>
      </c>
      <c r="B43" s="90">
        <v>200</v>
      </c>
      <c r="C43" s="97" t="s">
        <v>155</v>
      </c>
      <c r="D43" s="98" t="s">
        <v>372</v>
      </c>
      <c r="E43" s="98" t="s">
        <v>156</v>
      </c>
      <c r="F43" s="99" t="s">
        <v>17</v>
      </c>
      <c r="G43" s="24">
        <v>36</v>
      </c>
      <c r="H43" s="24">
        <v>0</v>
      </c>
      <c r="I43" s="24">
        <v>0</v>
      </c>
      <c r="J43" s="24">
        <v>0</v>
      </c>
      <c r="K43" s="24">
        <v>36</v>
      </c>
      <c r="L43" s="24">
        <v>0</v>
      </c>
      <c r="M43" s="168">
        <v>0</v>
      </c>
      <c r="N43" s="206" t="s">
        <v>269</v>
      </c>
      <c r="O43" s="204">
        <f t="shared" si="1"/>
        <v>36</v>
      </c>
      <c r="P43" s="256">
        <f t="shared" si="0"/>
        <v>0</v>
      </c>
    </row>
    <row r="44" spans="1:16" ht="27.6" x14ac:dyDescent="0.3">
      <c r="A44" s="180" t="s">
        <v>91</v>
      </c>
      <c r="B44" s="90">
        <v>200</v>
      </c>
      <c r="C44" s="97" t="s">
        <v>155</v>
      </c>
      <c r="D44" s="98" t="s">
        <v>372</v>
      </c>
      <c r="E44" s="98" t="s">
        <v>156</v>
      </c>
      <c r="F44" s="99" t="s">
        <v>18</v>
      </c>
      <c r="G44" s="24">
        <v>36</v>
      </c>
      <c r="H44" s="24">
        <v>0</v>
      </c>
      <c r="I44" s="24">
        <v>0</v>
      </c>
      <c r="J44" s="24">
        <v>0</v>
      </c>
      <c r="K44" s="24">
        <v>36</v>
      </c>
      <c r="L44" s="24">
        <v>0</v>
      </c>
      <c r="M44" s="168">
        <v>0</v>
      </c>
      <c r="N44" s="206" t="s">
        <v>269</v>
      </c>
      <c r="O44" s="204">
        <f t="shared" si="1"/>
        <v>36</v>
      </c>
      <c r="P44" s="256">
        <f t="shared" si="0"/>
        <v>0</v>
      </c>
    </row>
    <row r="45" spans="1:16" ht="27.6" x14ac:dyDescent="0.3">
      <c r="A45" s="93" t="s">
        <v>92</v>
      </c>
      <c r="B45" s="90">
        <v>200</v>
      </c>
      <c r="C45" s="95" t="s">
        <v>155</v>
      </c>
      <c r="D45" s="96" t="s">
        <v>372</v>
      </c>
      <c r="E45" s="96" t="s">
        <v>156</v>
      </c>
      <c r="F45" s="91" t="s">
        <v>19</v>
      </c>
      <c r="G45" s="25">
        <v>36</v>
      </c>
      <c r="H45" s="25"/>
      <c r="I45" s="243"/>
      <c r="J45" s="19"/>
      <c r="K45" s="25">
        <v>36</v>
      </c>
      <c r="L45" s="25">
        <v>0</v>
      </c>
      <c r="M45" s="167">
        <v>0</v>
      </c>
      <c r="N45" s="205" t="s">
        <v>269</v>
      </c>
      <c r="O45" s="204">
        <f t="shared" si="1"/>
        <v>36</v>
      </c>
      <c r="P45" s="256">
        <f t="shared" si="0"/>
        <v>0</v>
      </c>
    </row>
    <row r="46" spans="1:16" ht="41.4" x14ac:dyDescent="0.3">
      <c r="A46" s="176" t="s">
        <v>298</v>
      </c>
      <c r="B46" s="90">
        <v>200</v>
      </c>
      <c r="C46" s="97" t="s">
        <v>155</v>
      </c>
      <c r="D46" s="98" t="s">
        <v>22</v>
      </c>
      <c r="E46" s="98" t="s">
        <v>156</v>
      </c>
      <c r="F46" s="99"/>
      <c r="G46" s="24">
        <v>53952.299999999996</v>
      </c>
      <c r="H46" s="24">
        <v>12882.900000000001</v>
      </c>
      <c r="I46" s="24">
        <v>9912.6999999999989</v>
      </c>
      <c r="J46" s="24">
        <v>9912.6999999999989</v>
      </c>
      <c r="K46" s="24">
        <v>44039.6</v>
      </c>
      <c r="L46" s="24">
        <v>2970.2000000000025</v>
      </c>
      <c r="M46" s="168">
        <v>0.18373081407094785</v>
      </c>
      <c r="N46" s="206">
        <v>0.76944632031607774</v>
      </c>
      <c r="O46" s="204">
        <f t="shared" si="1"/>
        <v>44039.6</v>
      </c>
      <c r="P46" s="256">
        <f t="shared" si="0"/>
        <v>0</v>
      </c>
    </row>
    <row r="47" spans="1:16" ht="69" x14ac:dyDescent="0.3">
      <c r="A47" s="176" t="s">
        <v>85</v>
      </c>
      <c r="B47" s="90">
        <v>200</v>
      </c>
      <c r="C47" s="97" t="s">
        <v>155</v>
      </c>
      <c r="D47" s="98" t="s">
        <v>22</v>
      </c>
      <c r="E47" s="98" t="s">
        <v>156</v>
      </c>
      <c r="F47" s="99" t="s">
        <v>12</v>
      </c>
      <c r="G47" s="24">
        <v>42465.9</v>
      </c>
      <c r="H47" s="24">
        <v>10232.900000000001</v>
      </c>
      <c r="I47" s="83">
        <v>8277.7999999999993</v>
      </c>
      <c r="J47" s="83">
        <v>8277.7999999999993</v>
      </c>
      <c r="K47" s="24">
        <v>34188.100000000006</v>
      </c>
      <c r="L47" s="24">
        <v>1955.1000000000022</v>
      </c>
      <c r="M47" s="168">
        <v>0.1949281658931048</v>
      </c>
      <c r="N47" s="206">
        <v>0.80893979223875911</v>
      </c>
      <c r="O47" s="204">
        <f t="shared" si="1"/>
        <v>34188.100000000006</v>
      </c>
      <c r="P47" s="256">
        <f t="shared" si="0"/>
        <v>0</v>
      </c>
    </row>
    <row r="48" spans="1:16" ht="27.6" x14ac:dyDescent="0.3">
      <c r="A48" s="176" t="s">
        <v>86</v>
      </c>
      <c r="B48" s="90">
        <v>200</v>
      </c>
      <c r="C48" s="186" t="s">
        <v>155</v>
      </c>
      <c r="D48" s="187" t="s">
        <v>22</v>
      </c>
      <c r="E48" s="187" t="s">
        <v>156</v>
      </c>
      <c r="F48" s="188" t="s">
        <v>13</v>
      </c>
      <c r="G48" s="24">
        <v>42465.9</v>
      </c>
      <c r="H48" s="24">
        <v>10232.900000000001</v>
      </c>
      <c r="I48" s="83">
        <v>8277.7999999999993</v>
      </c>
      <c r="J48" s="83">
        <v>8277.7999999999993</v>
      </c>
      <c r="K48" s="24">
        <v>34188.100000000006</v>
      </c>
      <c r="L48" s="24">
        <v>1955.1000000000022</v>
      </c>
      <c r="M48" s="168">
        <v>0.1949281658931048</v>
      </c>
      <c r="N48" s="206">
        <v>0.80893979223875911</v>
      </c>
      <c r="O48" s="204">
        <f t="shared" si="1"/>
        <v>34188.100000000006</v>
      </c>
      <c r="P48" s="256">
        <f t="shared" si="0"/>
        <v>0</v>
      </c>
    </row>
    <row r="49" spans="1:16" ht="15.6" x14ac:dyDescent="0.3">
      <c r="A49" s="93" t="s">
        <v>87</v>
      </c>
      <c r="B49" s="90">
        <v>200</v>
      </c>
      <c r="C49" s="95" t="s">
        <v>155</v>
      </c>
      <c r="D49" s="96" t="s">
        <v>22</v>
      </c>
      <c r="E49" s="96" t="s">
        <v>156</v>
      </c>
      <c r="F49" s="91" t="s">
        <v>14</v>
      </c>
      <c r="G49" s="25">
        <v>29651.3</v>
      </c>
      <c r="H49" s="25">
        <v>7203.5</v>
      </c>
      <c r="I49" s="243">
        <v>5957.4</v>
      </c>
      <c r="J49" s="243">
        <v>5957.4</v>
      </c>
      <c r="K49" s="25">
        <v>23693.9</v>
      </c>
      <c r="L49" s="25">
        <v>1246.1000000000004</v>
      </c>
      <c r="M49" s="167">
        <v>0.20091530556838991</v>
      </c>
      <c r="N49" s="205">
        <v>0.82701464565836047</v>
      </c>
      <c r="O49" s="204">
        <f t="shared" si="1"/>
        <v>23693.9</v>
      </c>
      <c r="P49" s="256">
        <f t="shared" si="0"/>
        <v>0</v>
      </c>
    </row>
    <row r="50" spans="1:16" ht="27.6" x14ac:dyDescent="0.3">
      <c r="A50" s="93" t="s">
        <v>88</v>
      </c>
      <c r="B50" s="90">
        <v>200</v>
      </c>
      <c r="C50" s="95" t="s">
        <v>155</v>
      </c>
      <c r="D50" s="96" t="s">
        <v>22</v>
      </c>
      <c r="E50" s="96" t="s">
        <v>156</v>
      </c>
      <c r="F50" s="91" t="s">
        <v>15</v>
      </c>
      <c r="G50" s="25">
        <v>3875.5</v>
      </c>
      <c r="H50" s="25">
        <v>851.1</v>
      </c>
      <c r="I50" s="243">
        <v>528.79999999999995</v>
      </c>
      <c r="J50" s="243">
        <v>528.79999999999995</v>
      </c>
      <c r="K50" s="25">
        <v>3346.7</v>
      </c>
      <c r="L50" s="25">
        <v>322.30000000000007</v>
      </c>
      <c r="M50" s="167">
        <v>0.1364469100761192</v>
      </c>
      <c r="N50" s="205">
        <v>0.62131359417224763</v>
      </c>
      <c r="O50" s="204">
        <f t="shared" si="1"/>
        <v>3346.7</v>
      </c>
      <c r="P50" s="256">
        <f t="shared" si="0"/>
        <v>0</v>
      </c>
    </row>
    <row r="51" spans="1:16" ht="41.4" x14ac:dyDescent="0.3">
      <c r="A51" s="93" t="s">
        <v>273</v>
      </c>
      <c r="B51" s="90">
        <v>200</v>
      </c>
      <c r="C51" s="95" t="s">
        <v>155</v>
      </c>
      <c r="D51" s="96" t="s">
        <v>22</v>
      </c>
      <c r="E51" s="96" t="s">
        <v>156</v>
      </c>
      <c r="F51" s="91" t="s">
        <v>271</v>
      </c>
      <c r="G51" s="25">
        <v>8939.1</v>
      </c>
      <c r="H51" s="25">
        <v>2178.3000000000002</v>
      </c>
      <c r="I51" s="243">
        <v>1791.6</v>
      </c>
      <c r="J51" s="243">
        <v>1791.6</v>
      </c>
      <c r="K51" s="25">
        <v>7147.5</v>
      </c>
      <c r="L51" s="25">
        <v>386.70000000000027</v>
      </c>
      <c r="M51" s="167">
        <v>0.20042286136188206</v>
      </c>
      <c r="N51" s="205">
        <v>0.82247624294174349</v>
      </c>
      <c r="O51" s="204">
        <f t="shared" si="1"/>
        <v>7147.5</v>
      </c>
      <c r="P51" s="256">
        <f t="shared" si="0"/>
        <v>0</v>
      </c>
    </row>
    <row r="52" spans="1:16" ht="27.6" x14ac:dyDescent="0.3">
      <c r="A52" s="176" t="s">
        <v>90</v>
      </c>
      <c r="B52" s="90">
        <v>200</v>
      </c>
      <c r="C52" s="97" t="s">
        <v>155</v>
      </c>
      <c r="D52" s="98" t="s">
        <v>22</v>
      </c>
      <c r="E52" s="98" t="s">
        <v>156</v>
      </c>
      <c r="F52" s="99" t="s">
        <v>17</v>
      </c>
      <c r="G52" s="24">
        <v>11295.3</v>
      </c>
      <c r="H52" s="24">
        <v>2621.8</v>
      </c>
      <c r="I52" s="83">
        <v>1634.1</v>
      </c>
      <c r="J52" s="83">
        <v>1634.1</v>
      </c>
      <c r="K52" s="24">
        <v>9661.1999999999989</v>
      </c>
      <c r="L52" s="24">
        <v>987.70000000000027</v>
      </c>
      <c r="M52" s="168">
        <v>0.14467079227643356</v>
      </c>
      <c r="N52" s="206">
        <v>0.62327408650545424</v>
      </c>
      <c r="O52" s="204">
        <f t="shared" si="1"/>
        <v>9661.1999999999989</v>
      </c>
      <c r="P52" s="256">
        <f t="shared" si="0"/>
        <v>0</v>
      </c>
    </row>
    <row r="53" spans="1:16" ht="27.6" x14ac:dyDescent="0.3">
      <c r="A53" s="176" t="s">
        <v>91</v>
      </c>
      <c r="B53" s="90">
        <v>200</v>
      </c>
      <c r="C53" s="97" t="s">
        <v>155</v>
      </c>
      <c r="D53" s="98" t="s">
        <v>22</v>
      </c>
      <c r="E53" s="98" t="s">
        <v>156</v>
      </c>
      <c r="F53" s="99" t="s">
        <v>18</v>
      </c>
      <c r="G53" s="24">
        <v>11295.3</v>
      </c>
      <c r="H53" s="24">
        <v>2621.8</v>
      </c>
      <c r="I53" s="24">
        <v>1634.1</v>
      </c>
      <c r="J53" s="24">
        <v>1634.1</v>
      </c>
      <c r="K53" s="24">
        <v>9661.1999999999989</v>
      </c>
      <c r="L53" s="24">
        <v>987.70000000000027</v>
      </c>
      <c r="M53" s="168">
        <v>0.14467079227643356</v>
      </c>
      <c r="N53" s="206">
        <v>0.62327408650545424</v>
      </c>
      <c r="O53" s="204">
        <f t="shared" si="1"/>
        <v>9661.1999999999989</v>
      </c>
      <c r="P53" s="256">
        <f>I58-J58</f>
        <v>0</v>
      </c>
    </row>
    <row r="54" spans="1:16" ht="27.6" x14ac:dyDescent="0.3">
      <c r="A54" s="93" t="s">
        <v>92</v>
      </c>
      <c r="B54" s="90">
        <v>200</v>
      </c>
      <c r="C54" s="95" t="s">
        <v>155</v>
      </c>
      <c r="D54" s="96" t="s">
        <v>22</v>
      </c>
      <c r="E54" s="96" t="s">
        <v>156</v>
      </c>
      <c r="F54" s="91" t="s">
        <v>19</v>
      </c>
      <c r="G54" s="25">
        <v>11295.3</v>
      </c>
      <c r="H54" s="25">
        <v>2621.8</v>
      </c>
      <c r="I54" s="243">
        <v>1634.1</v>
      </c>
      <c r="J54" s="243">
        <v>1634.1</v>
      </c>
      <c r="K54" s="25">
        <v>9661.1999999999989</v>
      </c>
      <c r="L54" s="25">
        <v>987.70000000000027</v>
      </c>
      <c r="M54" s="167">
        <v>0.14467079227643356</v>
      </c>
      <c r="N54" s="205">
        <v>0.62327408650545424</v>
      </c>
      <c r="O54" s="204">
        <f t="shared" si="1"/>
        <v>9661.1999999999989</v>
      </c>
      <c r="P54" s="256">
        <f>I59-J59</f>
        <v>0</v>
      </c>
    </row>
    <row r="55" spans="1:16" ht="15.6" x14ac:dyDescent="0.3">
      <c r="A55" s="180" t="s">
        <v>122</v>
      </c>
      <c r="B55" s="90">
        <v>200</v>
      </c>
      <c r="C55" s="97" t="s">
        <v>155</v>
      </c>
      <c r="D55" s="98" t="s">
        <v>22</v>
      </c>
      <c r="E55" s="98" t="s">
        <v>156</v>
      </c>
      <c r="F55" s="99" t="s">
        <v>50</v>
      </c>
      <c r="G55" s="25">
        <v>83.2</v>
      </c>
      <c r="H55" s="25">
        <v>0</v>
      </c>
      <c r="I55" s="25">
        <v>0</v>
      </c>
      <c r="J55" s="25">
        <v>0</v>
      </c>
      <c r="K55" s="25">
        <v>83.2</v>
      </c>
      <c r="L55" s="25">
        <v>0</v>
      </c>
      <c r="M55" s="167">
        <v>0</v>
      </c>
      <c r="N55" s="205" t="s">
        <v>269</v>
      </c>
      <c r="O55" s="204"/>
      <c r="P55" s="256"/>
    </row>
    <row r="56" spans="1:16" ht="27.6" x14ac:dyDescent="0.3">
      <c r="A56" s="180" t="s">
        <v>131</v>
      </c>
      <c r="B56" s="90">
        <v>200</v>
      </c>
      <c r="C56" s="97" t="s">
        <v>155</v>
      </c>
      <c r="D56" s="98" t="s">
        <v>22</v>
      </c>
      <c r="E56" s="98" t="s">
        <v>156</v>
      </c>
      <c r="F56" s="99" t="s">
        <v>59</v>
      </c>
      <c r="G56" s="25">
        <v>83.2</v>
      </c>
      <c r="H56" s="25">
        <v>0</v>
      </c>
      <c r="I56" s="25">
        <v>0</v>
      </c>
      <c r="J56" s="25">
        <v>0</v>
      </c>
      <c r="K56" s="25">
        <v>83.2</v>
      </c>
      <c r="L56" s="25">
        <v>0</v>
      </c>
      <c r="M56" s="167">
        <v>0</v>
      </c>
      <c r="N56" s="205" t="s">
        <v>269</v>
      </c>
      <c r="O56" s="204"/>
      <c r="P56" s="256"/>
    </row>
    <row r="57" spans="1:16" ht="27.6" x14ac:dyDescent="0.3">
      <c r="A57" s="181" t="s">
        <v>132</v>
      </c>
      <c r="B57" s="90">
        <v>200</v>
      </c>
      <c r="C57" s="95" t="s">
        <v>155</v>
      </c>
      <c r="D57" s="96" t="s">
        <v>22</v>
      </c>
      <c r="E57" s="96" t="s">
        <v>156</v>
      </c>
      <c r="F57" s="91" t="s">
        <v>60</v>
      </c>
      <c r="G57" s="25">
        <v>83.2</v>
      </c>
      <c r="H57" s="25"/>
      <c r="I57" s="243"/>
      <c r="J57" s="243"/>
      <c r="K57" s="25">
        <v>83.2</v>
      </c>
      <c r="L57" s="25">
        <v>0</v>
      </c>
      <c r="M57" s="167">
        <v>0</v>
      </c>
      <c r="N57" s="205" t="s">
        <v>269</v>
      </c>
      <c r="O57" s="204"/>
      <c r="P57" s="256"/>
    </row>
    <row r="58" spans="1:16" ht="15.6" x14ac:dyDescent="0.3">
      <c r="A58" s="111" t="s">
        <v>96</v>
      </c>
      <c r="B58" s="90">
        <v>200</v>
      </c>
      <c r="C58" s="97" t="s">
        <v>155</v>
      </c>
      <c r="D58" s="98" t="s">
        <v>22</v>
      </c>
      <c r="E58" s="98" t="s">
        <v>156</v>
      </c>
      <c r="F58" s="99" t="s">
        <v>24</v>
      </c>
      <c r="G58" s="24">
        <v>107.9</v>
      </c>
      <c r="H58" s="24">
        <v>28.2</v>
      </c>
      <c r="I58" s="83">
        <v>0.8</v>
      </c>
      <c r="J58" s="83">
        <v>0.8</v>
      </c>
      <c r="K58" s="24">
        <v>107.10000000000001</v>
      </c>
      <c r="L58" s="24">
        <v>27.4</v>
      </c>
      <c r="M58" s="168">
        <v>7.4142724745134385E-3</v>
      </c>
      <c r="N58" s="206">
        <v>2.8368794326241138E-2</v>
      </c>
      <c r="O58" s="204">
        <f t="shared" si="1"/>
        <v>107.10000000000001</v>
      </c>
      <c r="P58" s="256">
        <f t="shared" si="0"/>
        <v>0</v>
      </c>
    </row>
    <row r="59" spans="1:16" ht="15.6" x14ac:dyDescent="0.3">
      <c r="A59" s="178" t="s">
        <v>351</v>
      </c>
      <c r="B59" s="255">
        <v>200</v>
      </c>
      <c r="C59" s="97" t="s">
        <v>155</v>
      </c>
      <c r="D59" s="98" t="s">
        <v>22</v>
      </c>
      <c r="E59" s="98" t="s">
        <v>156</v>
      </c>
      <c r="F59" s="99" t="s">
        <v>348</v>
      </c>
      <c r="G59" s="24">
        <v>79.7</v>
      </c>
      <c r="H59" s="24">
        <v>0</v>
      </c>
      <c r="I59" s="83">
        <v>0</v>
      </c>
      <c r="J59" s="83">
        <v>0</v>
      </c>
      <c r="K59" s="24">
        <v>79.7</v>
      </c>
      <c r="L59" s="24">
        <v>0</v>
      </c>
      <c r="M59" s="168">
        <v>0</v>
      </c>
      <c r="N59" s="206" t="s">
        <v>269</v>
      </c>
      <c r="O59" s="204">
        <f t="shared" si="1"/>
        <v>79.7</v>
      </c>
      <c r="P59" s="256">
        <f t="shared" si="0"/>
        <v>0</v>
      </c>
    </row>
    <row r="60" spans="1:16" ht="82.8" x14ac:dyDescent="0.3">
      <c r="A60" s="179" t="s">
        <v>359</v>
      </c>
      <c r="B60" s="255">
        <v>200</v>
      </c>
      <c r="C60" s="95" t="s">
        <v>155</v>
      </c>
      <c r="D60" s="96" t="s">
        <v>22</v>
      </c>
      <c r="E60" s="96" t="s">
        <v>156</v>
      </c>
      <c r="F60" s="91" t="s">
        <v>349</v>
      </c>
      <c r="G60" s="25">
        <v>79.7</v>
      </c>
      <c r="H60" s="24"/>
      <c r="I60" s="243"/>
      <c r="J60" s="243"/>
      <c r="K60" s="25">
        <v>79.7</v>
      </c>
      <c r="L60" s="25">
        <v>0</v>
      </c>
      <c r="M60" s="167">
        <v>0</v>
      </c>
      <c r="N60" s="205" t="s">
        <v>269</v>
      </c>
      <c r="O60" s="204">
        <f t="shared" si="1"/>
        <v>79.7</v>
      </c>
      <c r="P60" s="256">
        <f t="shared" si="0"/>
        <v>0</v>
      </c>
    </row>
    <row r="61" spans="1:16" ht="15.6" x14ac:dyDescent="0.3">
      <c r="A61" s="180" t="s">
        <v>347</v>
      </c>
      <c r="B61" s="255">
        <v>200</v>
      </c>
      <c r="C61" s="97" t="s">
        <v>155</v>
      </c>
      <c r="D61" s="98" t="s">
        <v>22</v>
      </c>
      <c r="E61" s="98" t="s">
        <v>156</v>
      </c>
      <c r="F61" s="99" t="s">
        <v>344</v>
      </c>
      <c r="G61" s="24">
        <v>28.2</v>
      </c>
      <c r="H61" s="24">
        <v>28.2</v>
      </c>
      <c r="I61" s="83">
        <v>0.8</v>
      </c>
      <c r="J61" s="83">
        <v>0.8</v>
      </c>
      <c r="K61" s="24">
        <v>27.4</v>
      </c>
      <c r="L61" s="24">
        <v>27.4</v>
      </c>
      <c r="M61" s="168">
        <v>2.8368794326241138E-2</v>
      </c>
      <c r="N61" s="206">
        <v>2.8368794326241138E-2</v>
      </c>
      <c r="O61" s="204">
        <f t="shared" si="1"/>
        <v>27.4</v>
      </c>
      <c r="P61" s="256">
        <f t="shared" si="0"/>
        <v>0</v>
      </c>
    </row>
    <row r="62" spans="1:16" ht="15.6" x14ac:dyDescent="0.3">
      <c r="A62" s="181" t="s">
        <v>358</v>
      </c>
      <c r="B62" s="255">
        <v>200</v>
      </c>
      <c r="C62" s="95" t="s">
        <v>155</v>
      </c>
      <c r="D62" s="96" t="s">
        <v>22</v>
      </c>
      <c r="E62" s="96" t="s">
        <v>156</v>
      </c>
      <c r="F62" s="91" t="s">
        <v>350</v>
      </c>
      <c r="G62" s="25">
        <v>0.8</v>
      </c>
      <c r="H62" s="25">
        <v>0.8</v>
      </c>
      <c r="I62" s="243">
        <v>0.8</v>
      </c>
      <c r="J62" s="243">
        <v>0.8</v>
      </c>
      <c r="K62" s="25">
        <v>0</v>
      </c>
      <c r="L62" s="25">
        <v>0</v>
      </c>
      <c r="M62" s="167">
        <v>1</v>
      </c>
      <c r="N62" s="205">
        <v>1</v>
      </c>
      <c r="O62" s="204">
        <f t="shared" si="1"/>
        <v>0</v>
      </c>
      <c r="P62" s="256">
        <f t="shared" si="0"/>
        <v>0</v>
      </c>
    </row>
    <row r="63" spans="1:16" ht="15.6" x14ac:dyDescent="0.3">
      <c r="A63" s="181" t="s">
        <v>346</v>
      </c>
      <c r="B63" s="255">
        <v>200</v>
      </c>
      <c r="C63" s="95" t="s">
        <v>155</v>
      </c>
      <c r="D63" s="96" t="s">
        <v>22</v>
      </c>
      <c r="E63" s="96" t="s">
        <v>156</v>
      </c>
      <c r="F63" s="91" t="s">
        <v>345</v>
      </c>
      <c r="G63" s="25">
        <v>27.4</v>
      </c>
      <c r="H63" s="25">
        <v>27.4</v>
      </c>
      <c r="I63" s="243">
        <v>0</v>
      </c>
      <c r="J63" s="243">
        <v>0</v>
      </c>
      <c r="K63" s="25">
        <v>27.4</v>
      </c>
      <c r="L63" s="25">
        <v>27.4</v>
      </c>
      <c r="M63" s="167">
        <v>0</v>
      </c>
      <c r="N63" s="205">
        <v>0</v>
      </c>
      <c r="O63" s="204">
        <f t="shared" si="1"/>
        <v>27.4</v>
      </c>
      <c r="P63" s="256">
        <f t="shared" si="0"/>
        <v>0</v>
      </c>
    </row>
    <row r="64" spans="1:16" ht="15.6" x14ac:dyDescent="0.3">
      <c r="A64" s="176" t="s">
        <v>95</v>
      </c>
      <c r="B64" s="90">
        <v>200</v>
      </c>
      <c r="C64" s="97" t="s">
        <v>155</v>
      </c>
      <c r="D64" s="98" t="s">
        <v>23</v>
      </c>
      <c r="E64" s="98" t="s">
        <v>156</v>
      </c>
      <c r="F64" s="99"/>
      <c r="G64" s="24">
        <v>12936.4</v>
      </c>
      <c r="H64" s="24">
        <v>1936.3</v>
      </c>
      <c r="I64" s="83">
        <v>0</v>
      </c>
      <c r="J64" s="83">
        <v>0</v>
      </c>
      <c r="K64" s="24">
        <v>12936.4</v>
      </c>
      <c r="L64" s="24">
        <v>1936.3</v>
      </c>
      <c r="M64" s="168">
        <v>0</v>
      </c>
      <c r="N64" s="206">
        <v>0</v>
      </c>
      <c r="O64" s="204">
        <f t="shared" si="1"/>
        <v>12936.4</v>
      </c>
      <c r="P64" s="256">
        <f t="shared" si="0"/>
        <v>0</v>
      </c>
    </row>
    <row r="65" spans="1:16" ht="15.6" x14ac:dyDescent="0.3">
      <c r="A65" s="176" t="s">
        <v>96</v>
      </c>
      <c r="B65" s="90">
        <v>200</v>
      </c>
      <c r="C65" s="97" t="s">
        <v>155</v>
      </c>
      <c r="D65" s="98" t="s">
        <v>23</v>
      </c>
      <c r="E65" s="98" t="s">
        <v>156</v>
      </c>
      <c r="F65" s="99" t="s">
        <v>24</v>
      </c>
      <c r="G65" s="24">
        <v>12936.4</v>
      </c>
      <c r="H65" s="24">
        <v>1936.3</v>
      </c>
      <c r="I65" s="83">
        <v>0</v>
      </c>
      <c r="J65" s="83">
        <v>0</v>
      </c>
      <c r="K65" s="24">
        <v>12936.4</v>
      </c>
      <c r="L65" s="24">
        <v>1936.3</v>
      </c>
      <c r="M65" s="168">
        <v>0</v>
      </c>
      <c r="N65" s="206">
        <v>0</v>
      </c>
      <c r="O65" s="204">
        <f t="shared" si="1"/>
        <v>12936.4</v>
      </c>
      <c r="P65" s="256">
        <f t="shared" si="0"/>
        <v>0</v>
      </c>
    </row>
    <row r="66" spans="1:16" ht="15.6" x14ac:dyDescent="0.3">
      <c r="A66" s="176" t="s">
        <v>97</v>
      </c>
      <c r="B66" s="90">
        <v>200</v>
      </c>
      <c r="C66" s="97" t="s">
        <v>155</v>
      </c>
      <c r="D66" s="98" t="s">
        <v>23</v>
      </c>
      <c r="E66" s="98" t="s">
        <v>156</v>
      </c>
      <c r="F66" s="99" t="s">
        <v>25</v>
      </c>
      <c r="G66" s="24">
        <v>12936.4</v>
      </c>
      <c r="H66" s="24">
        <v>1936.3</v>
      </c>
      <c r="I66" s="83">
        <v>0</v>
      </c>
      <c r="J66" s="83">
        <v>0</v>
      </c>
      <c r="K66" s="24">
        <v>12936.4</v>
      </c>
      <c r="L66" s="24">
        <v>1936.3</v>
      </c>
      <c r="M66" s="168">
        <v>0</v>
      </c>
      <c r="N66" s="206">
        <v>0</v>
      </c>
      <c r="O66" s="204">
        <f t="shared" si="1"/>
        <v>12936.4</v>
      </c>
      <c r="P66" s="256">
        <f t="shared" si="0"/>
        <v>0</v>
      </c>
    </row>
    <row r="67" spans="1:16" ht="15.6" x14ac:dyDescent="0.3">
      <c r="A67" s="93" t="s">
        <v>97</v>
      </c>
      <c r="B67" s="90">
        <v>200</v>
      </c>
      <c r="C67" s="95" t="s">
        <v>155</v>
      </c>
      <c r="D67" s="96" t="s">
        <v>23</v>
      </c>
      <c r="E67" s="96" t="s">
        <v>156</v>
      </c>
      <c r="F67" s="91" t="s">
        <v>25</v>
      </c>
      <c r="G67" s="25">
        <v>12936.4</v>
      </c>
      <c r="H67" s="25">
        <v>1936.3</v>
      </c>
      <c r="I67" s="19">
        <v>0</v>
      </c>
      <c r="J67" s="19">
        <v>0</v>
      </c>
      <c r="K67" s="25">
        <v>12936.4</v>
      </c>
      <c r="L67" s="25">
        <v>1936.3</v>
      </c>
      <c r="M67" s="167">
        <v>0</v>
      </c>
      <c r="N67" s="205">
        <v>0</v>
      </c>
      <c r="O67" s="204">
        <f t="shared" si="1"/>
        <v>12936.4</v>
      </c>
      <c r="P67" s="256">
        <f t="shared" si="0"/>
        <v>0</v>
      </c>
    </row>
    <row r="68" spans="1:16" ht="15.6" x14ac:dyDescent="0.3">
      <c r="A68" s="176" t="s">
        <v>98</v>
      </c>
      <c r="B68" s="90">
        <v>200</v>
      </c>
      <c r="C68" s="97" t="s">
        <v>155</v>
      </c>
      <c r="D68" s="98" t="s">
        <v>26</v>
      </c>
      <c r="E68" s="98" t="s">
        <v>156</v>
      </c>
      <c r="F68" s="99"/>
      <c r="G68" s="24">
        <v>1742179.2</v>
      </c>
      <c r="H68" s="24">
        <v>349921</v>
      </c>
      <c r="I68" s="24">
        <v>305386.3</v>
      </c>
      <c r="J68" s="24">
        <v>305386.3</v>
      </c>
      <c r="K68" s="24">
        <v>1436792.9</v>
      </c>
      <c r="L68" s="24">
        <v>44534.700000000012</v>
      </c>
      <c r="M68" s="168">
        <v>0.17528983241218812</v>
      </c>
      <c r="N68" s="206">
        <v>0.87272927317880322</v>
      </c>
      <c r="O68" s="204">
        <f t="shared" si="1"/>
        <v>1436792.9</v>
      </c>
      <c r="P68" s="256">
        <f t="shared" si="0"/>
        <v>0</v>
      </c>
    </row>
    <row r="69" spans="1:16" ht="69" x14ac:dyDescent="0.3">
      <c r="A69" s="176" t="s">
        <v>85</v>
      </c>
      <c r="B69" s="90">
        <v>200</v>
      </c>
      <c r="C69" s="97" t="s">
        <v>155</v>
      </c>
      <c r="D69" s="98" t="s">
        <v>26</v>
      </c>
      <c r="E69" s="98" t="s">
        <v>156</v>
      </c>
      <c r="F69" s="99" t="s">
        <v>12</v>
      </c>
      <c r="G69" s="24">
        <v>165177.20000000001</v>
      </c>
      <c r="H69" s="24">
        <v>34414.1</v>
      </c>
      <c r="I69" s="83">
        <v>31344.1</v>
      </c>
      <c r="J69" s="83">
        <v>31344.1</v>
      </c>
      <c r="K69" s="24">
        <v>133833.1</v>
      </c>
      <c r="L69" s="24">
        <v>3070</v>
      </c>
      <c r="M69" s="168">
        <v>0.1897604512002867</v>
      </c>
      <c r="N69" s="206">
        <v>0.91079237870523999</v>
      </c>
      <c r="O69" s="204">
        <f t="shared" si="1"/>
        <v>133833.1</v>
      </c>
      <c r="P69" s="256">
        <f t="shared" si="0"/>
        <v>0</v>
      </c>
    </row>
    <row r="70" spans="1:16" ht="15.6" x14ac:dyDescent="0.3">
      <c r="A70" s="176" t="s">
        <v>99</v>
      </c>
      <c r="B70" s="90">
        <v>200</v>
      </c>
      <c r="C70" s="97" t="s">
        <v>155</v>
      </c>
      <c r="D70" s="98" t="s">
        <v>26</v>
      </c>
      <c r="E70" s="98" t="s">
        <v>156</v>
      </c>
      <c r="F70" s="99" t="s">
        <v>27</v>
      </c>
      <c r="G70" s="24">
        <v>142279.20000000001</v>
      </c>
      <c r="H70" s="24">
        <v>29225.200000000001</v>
      </c>
      <c r="I70" s="83">
        <v>26548.2</v>
      </c>
      <c r="J70" s="83">
        <v>26548.2</v>
      </c>
      <c r="K70" s="24">
        <v>115731.00000000001</v>
      </c>
      <c r="L70" s="24">
        <v>2677</v>
      </c>
      <c r="M70" s="168">
        <v>0.18659227771873893</v>
      </c>
      <c r="N70" s="206">
        <v>0.9084009690267304</v>
      </c>
      <c r="O70" s="204">
        <f t="shared" si="1"/>
        <v>115731.00000000001</v>
      </c>
      <c r="P70" s="256">
        <f t="shared" si="0"/>
        <v>0</v>
      </c>
    </row>
    <row r="71" spans="1:16" ht="15.6" x14ac:dyDescent="0.3">
      <c r="A71" s="93" t="s">
        <v>100</v>
      </c>
      <c r="B71" s="90">
        <v>200</v>
      </c>
      <c r="C71" s="95" t="s">
        <v>155</v>
      </c>
      <c r="D71" s="96" t="s">
        <v>26</v>
      </c>
      <c r="E71" s="96" t="s">
        <v>156</v>
      </c>
      <c r="F71" s="91" t="s">
        <v>28</v>
      </c>
      <c r="G71" s="25">
        <v>107517.8</v>
      </c>
      <c r="H71" s="25">
        <v>22301.3</v>
      </c>
      <c r="I71" s="243">
        <v>20816.5</v>
      </c>
      <c r="J71" s="243">
        <v>20816.5</v>
      </c>
      <c r="K71" s="25">
        <v>86701.3</v>
      </c>
      <c r="L71" s="25">
        <v>1484.7999999999993</v>
      </c>
      <c r="M71" s="167">
        <v>0.1936098022839009</v>
      </c>
      <c r="N71" s="205">
        <v>0.93342092165030743</v>
      </c>
      <c r="O71" s="204">
        <f t="shared" si="1"/>
        <v>86701.3</v>
      </c>
      <c r="P71" s="256">
        <f t="shared" si="0"/>
        <v>0</v>
      </c>
    </row>
    <row r="72" spans="1:16" ht="27.6" x14ac:dyDescent="0.3">
      <c r="A72" s="93" t="s">
        <v>101</v>
      </c>
      <c r="B72" s="90">
        <v>200</v>
      </c>
      <c r="C72" s="95" t="s">
        <v>155</v>
      </c>
      <c r="D72" s="96" t="s">
        <v>26</v>
      </c>
      <c r="E72" s="96" t="s">
        <v>156</v>
      </c>
      <c r="F72" s="91" t="s">
        <v>29</v>
      </c>
      <c r="G72" s="25">
        <v>4095</v>
      </c>
      <c r="H72" s="25">
        <v>1008.9</v>
      </c>
      <c r="I72" s="243">
        <v>619.4</v>
      </c>
      <c r="J72" s="243">
        <v>619.4</v>
      </c>
      <c r="K72" s="25">
        <v>3475.6</v>
      </c>
      <c r="L72" s="25">
        <v>389.5</v>
      </c>
      <c r="M72" s="167">
        <v>0.15125763125763125</v>
      </c>
      <c r="N72" s="205">
        <v>0.61393596986817323</v>
      </c>
      <c r="O72" s="204">
        <f t="shared" si="1"/>
        <v>3475.6</v>
      </c>
      <c r="P72" s="256">
        <f t="shared" si="0"/>
        <v>0</v>
      </c>
    </row>
    <row r="73" spans="1:16" ht="41.4" x14ac:dyDescent="0.3">
      <c r="A73" s="93" t="s">
        <v>275</v>
      </c>
      <c r="B73" s="90">
        <v>200</v>
      </c>
      <c r="C73" s="95" t="s">
        <v>155</v>
      </c>
      <c r="D73" s="96" t="s">
        <v>26</v>
      </c>
      <c r="E73" s="96" t="s">
        <v>156</v>
      </c>
      <c r="F73" s="91" t="s">
        <v>272</v>
      </c>
      <c r="G73" s="25">
        <v>30666.400000000001</v>
      </c>
      <c r="H73" s="25">
        <v>5915</v>
      </c>
      <c r="I73" s="19">
        <v>5112.3</v>
      </c>
      <c r="J73" s="19">
        <v>5112.3</v>
      </c>
      <c r="K73" s="25">
        <v>25554.100000000002</v>
      </c>
      <c r="L73" s="25">
        <v>802.69999999999982</v>
      </c>
      <c r="M73" s="167">
        <v>0.16670688440769049</v>
      </c>
      <c r="N73" s="205">
        <v>0.86429416737109044</v>
      </c>
      <c r="O73" s="204">
        <f t="shared" si="1"/>
        <v>25554.100000000002</v>
      </c>
      <c r="P73" s="256">
        <f t="shared" si="0"/>
        <v>0</v>
      </c>
    </row>
    <row r="74" spans="1:16" ht="27.6" x14ac:dyDescent="0.3">
      <c r="A74" s="176" t="s">
        <v>86</v>
      </c>
      <c r="B74" s="90">
        <v>200</v>
      </c>
      <c r="C74" s="97" t="s">
        <v>155</v>
      </c>
      <c r="D74" s="98" t="s">
        <v>26</v>
      </c>
      <c r="E74" s="98" t="s">
        <v>156</v>
      </c>
      <c r="F74" s="99" t="s">
        <v>13</v>
      </c>
      <c r="G74" s="24">
        <v>22898</v>
      </c>
      <c r="H74" s="24">
        <v>5188.8999999999996</v>
      </c>
      <c r="I74" s="83">
        <v>4795.8999999999996</v>
      </c>
      <c r="J74" s="83">
        <v>4795.8999999999996</v>
      </c>
      <c r="K74" s="24">
        <v>18102.099999999999</v>
      </c>
      <c r="L74" s="24">
        <v>393</v>
      </c>
      <c r="M74" s="168">
        <v>0.20944623984627478</v>
      </c>
      <c r="N74" s="206">
        <v>0.92426140415116886</v>
      </c>
      <c r="O74" s="204">
        <f t="shared" si="1"/>
        <v>18102.099999999999</v>
      </c>
      <c r="P74" s="256">
        <f t="shared" si="0"/>
        <v>0</v>
      </c>
    </row>
    <row r="75" spans="1:16" ht="15.6" x14ac:dyDescent="0.3">
      <c r="A75" s="93" t="s">
        <v>87</v>
      </c>
      <c r="B75" s="90">
        <v>200</v>
      </c>
      <c r="C75" s="95" t="s">
        <v>155</v>
      </c>
      <c r="D75" s="96" t="s">
        <v>26</v>
      </c>
      <c r="E75" s="96" t="s">
        <v>156</v>
      </c>
      <c r="F75" s="91" t="s">
        <v>14</v>
      </c>
      <c r="G75" s="25">
        <v>16900.099999999999</v>
      </c>
      <c r="H75" s="25">
        <v>3719.9</v>
      </c>
      <c r="I75" s="243">
        <v>3654.4</v>
      </c>
      <c r="J75" s="243">
        <v>3654.4</v>
      </c>
      <c r="K75" s="25">
        <v>13245.699999999999</v>
      </c>
      <c r="L75" s="25">
        <v>65.5</v>
      </c>
      <c r="M75" s="167">
        <v>0.2162354068910835</v>
      </c>
      <c r="N75" s="205">
        <v>0.98239199978494041</v>
      </c>
      <c r="O75" s="204">
        <f t="shared" si="1"/>
        <v>13245.699999999999</v>
      </c>
      <c r="P75" s="256">
        <f t="shared" si="0"/>
        <v>0</v>
      </c>
    </row>
    <row r="76" spans="1:16" ht="27.6" x14ac:dyDescent="0.3">
      <c r="A76" s="93" t="s">
        <v>88</v>
      </c>
      <c r="B76" s="90">
        <v>200</v>
      </c>
      <c r="C76" s="95" t="s">
        <v>155</v>
      </c>
      <c r="D76" s="96" t="s">
        <v>26</v>
      </c>
      <c r="E76" s="96" t="s">
        <v>156</v>
      </c>
      <c r="F76" s="91" t="s">
        <v>15</v>
      </c>
      <c r="G76" s="25">
        <v>935.4</v>
      </c>
      <c r="H76" s="25">
        <v>336</v>
      </c>
      <c r="I76" s="243">
        <v>186.6</v>
      </c>
      <c r="J76" s="243">
        <v>186.6</v>
      </c>
      <c r="K76" s="25">
        <v>748.8</v>
      </c>
      <c r="L76" s="25">
        <v>149.4</v>
      </c>
      <c r="M76" s="167">
        <v>0.19948685054522131</v>
      </c>
      <c r="N76" s="205">
        <v>0.55535714285714288</v>
      </c>
      <c r="O76" s="204">
        <f t="shared" si="1"/>
        <v>748.8</v>
      </c>
      <c r="P76" s="256">
        <f t="shared" si="0"/>
        <v>0</v>
      </c>
    </row>
    <row r="77" spans="1:16" ht="41.4" x14ac:dyDescent="0.3">
      <c r="A77" s="93" t="s">
        <v>273</v>
      </c>
      <c r="B77" s="90">
        <v>200</v>
      </c>
      <c r="C77" s="95" t="s">
        <v>155</v>
      </c>
      <c r="D77" s="96" t="s">
        <v>26</v>
      </c>
      <c r="E77" s="96" t="s">
        <v>156</v>
      </c>
      <c r="F77" s="91" t="s">
        <v>271</v>
      </c>
      <c r="G77" s="25">
        <v>5062.5</v>
      </c>
      <c r="H77" s="25">
        <v>1133</v>
      </c>
      <c r="I77" s="19">
        <v>954.9</v>
      </c>
      <c r="J77" s="19">
        <v>954.9</v>
      </c>
      <c r="K77" s="25">
        <v>4107.6000000000004</v>
      </c>
      <c r="L77" s="25">
        <v>178.10000000000002</v>
      </c>
      <c r="M77" s="167">
        <v>0.18862222222222222</v>
      </c>
      <c r="N77" s="205">
        <v>0.84280670785525147</v>
      </c>
      <c r="O77" s="204">
        <f t="shared" si="1"/>
        <v>4107.6000000000004</v>
      </c>
      <c r="P77" s="256">
        <f t="shared" si="0"/>
        <v>0</v>
      </c>
    </row>
    <row r="78" spans="1:16" ht="27.6" x14ac:dyDescent="0.3">
      <c r="A78" s="176" t="s">
        <v>90</v>
      </c>
      <c r="B78" s="90">
        <v>200</v>
      </c>
      <c r="C78" s="97" t="s">
        <v>155</v>
      </c>
      <c r="D78" s="98" t="s">
        <v>26</v>
      </c>
      <c r="E78" s="98" t="s">
        <v>156</v>
      </c>
      <c r="F78" s="99" t="s">
        <v>17</v>
      </c>
      <c r="G78" s="24">
        <v>123142.6</v>
      </c>
      <c r="H78" s="24">
        <v>6611.8</v>
      </c>
      <c r="I78" s="83">
        <v>5918.6</v>
      </c>
      <c r="J78" s="83">
        <v>5918.6</v>
      </c>
      <c r="K78" s="24">
        <v>117224</v>
      </c>
      <c r="L78" s="24">
        <v>693.19999999999982</v>
      </c>
      <c r="M78" s="168">
        <v>4.8062977393688297E-2</v>
      </c>
      <c r="N78" s="206">
        <v>0.89515714328927076</v>
      </c>
      <c r="O78" s="204">
        <f t="shared" si="1"/>
        <v>117224</v>
      </c>
      <c r="P78" s="256">
        <f t="shared" si="0"/>
        <v>0</v>
      </c>
    </row>
    <row r="79" spans="1:16" ht="27.6" x14ac:dyDescent="0.3">
      <c r="A79" s="176" t="s">
        <v>91</v>
      </c>
      <c r="B79" s="90">
        <v>200</v>
      </c>
      <c r="C79" s="97" t="s">
        <v>155</v>
      </c>
      <c r="D79" s="98" t="s">
        <v>26</v>
      </c>
      <c r="E79" s="98" t="s">
        <v>156</v>
      </c>
      <c r="F79" s="99" t="s">
        <v>18</v>
      </c>
      <c r="G79" s="24">
        <v>123142.6</v>
      </c>
      <c r="H79" s="24">
        <v>6611.8</v>
      </c>
      <c r="I79" s="24">
        <v>5918.6</v>
      </c>
      <c r="J79" s="24">
        <v>5918.6</v>
      </c>
      <c r="K79" s="24">
        <v>117224</v>
      </c>
      <c r="L79" s="24">
        <v>693.19999999999982</v>
      </c>
      <c r="M79" s="168">
        <v>4.8062977393688297E-2</v>
      </c>
      <c r="N79" s="206">
        <v>0.89515714328927076</v>
      </c>
      <c r="O79" s="204">
        <f t="shared" si="1"/>
        <v>117224</v>
      </c>
      <c r="P79" s="256">
        <f t="shared" si="0"/>
        <v>0</v>
      </c>
    </row>
    <row r="80" spans="1:16" ht="27.6" x14ac:dyDescent="0.3">
      <c r="A80" s="93" t="s">
        <v>94</v>
      </c>
      <c r="B80" s="90">
        <v>200</v>
      </c>
      <c r="C80" s="95" t="s">
        <v>155</v>
      </c>
      <c r="D80" s="96" t="s">
        <v>26</v>
      </c>
      <c r="E80" s="96" t="s">
        <v>156</v>
      </c>
      <c r="F80" s="91" t="s">
        <v>21</v>
      </c>
      <c r="G80" s="25">
        <v>57638.400000000001</v>
      </c>
      <c r="H80" s="25"/>
      <c r="I80" s="25">
        <v>0</v>
      </c>
      <c r="J80" s="25">
        <v>0</v>
      </c>
      <c r="K80" s="25">
        <v>57638.400000000001</v>
      </c>
      <c r="L80" s="25">
        <v>0</v>
      </c>
      <c r="M80" s="167">
        <v>0</v>
      </c>
      <c r="N80" s="205" t="s">
        <v>269</v>
      </c>
      <c r="O80" s="204">
        <f t="shared" si="1"/>
        <v>57638.400000000001</v>
      </c>
      <c r="P80" s="256">
        <f t="shared" ref="P80:P158" si="2">I82-J82</f>
        <v>0</v>
      </c>
    </row>
    <row r="81" spans="1:16" ht="27.6" x14ac:dyDescent="0.3">
      <c r="A81" s="93" t="s">
        <v>92</v>
      </c>
      <c r="B81" s="90">
        <v>200</v>
      </c>
      <c r="C81" s="95" t="s">
        <v>155</v>
      </c>
      <c r="D81" s="96" t="s">
        <v>26</v>
      </c>
      <c r="E81" s="96" t="s">
        <v>156</v>
      </c>
      <c r="F81" s="91" t="s">
        <v>19</v>
      </c>
      <c r="G81" s="25">
        <v>65504.2</v>
      </c>
      <c r="H81" s="25">
        <v>6611.8</v>
      </c>
      <c r="I81" s="243">
        <v>5918.6</v>
      </c>
      <c r="J81" s="243">
        <v>5918.6</v>
      </c>
      <c r="K81" s="25">
        <v>59585.599999999999</v>
      </c>
      <c r="L81" s="25">
        <v>693.19999999999982</v>
      </c>
      <c r="M81" s="167">
        <v>9.0354511619102296E-2</v>
      </c>
      <c r="N81" s="205">
        <v>0.89515714328927076</v>
      </c>
      <c r="O81" s="204">
        <f t="shared" ref="O81:O160" si="3">G81-I81</f>
        <v>59585.599999999999</v>
      </c>
      <c r="P81" s="256">
        <f t="shared" si="2"/>
        <v>0</v>
      </c>
    </row>
    <row r="82" spans="1:16" ht="15.6" x14ac:dyDescent="0.3">
      <c r="A82" s="111" t="s">
        <v>122</v>
      </c>
      <c r="B82" s="185">
        <v>200</v>
      </c>
      <c r="C82" s="97" t="s">
        <v>155</v>
      </c>
      <c r="D82" s="98" t="s">
        <v>26</v>
      </c>
      <c r="E82" s="98" t="s">
        <v>156</v>
      </c>
      <c r="F82" s="99" t="s">
        <v>50</v>
      </c>
      <c r="G82" s="24">
        <v>324.39999999999998</v>
      </c>
      <c r="H82" s="24">
        <v>84</v>
      </c>
      <c r="I82" s="24">
        <v>80.2</v>
      </c>
      <c r="J82" s="24">
        <v>80.2</v>
      </c>
      <c r="K82" s="24">
        <v>244.2</v>
      </c>
      <c r="L82" s="24">
        <v>3.7999999999999972</v>
      </c>
      <c r="M82" s="168">
        <v>0.24722564734895194</v>
      </c>
      <c r="N82" s="206">
        <v>0.95476190476190481</v>
      </c>
      <c r="O82" s="204">
        <f t="shared" si="3"/>
        <v>244.2</v>
      </c>
      <c r="P82" s="256">
        <f t="shared" si="2"/>
        <v>0</v>
      </c>
    </row>
    <row r="83" spans="1:16" ht="27.6" x14ac:dyDescent="0.3">
      <c r="A83" s="180" t="s">
        <v>131</v>
      </c>
      <c r="B83" s="90">
        <v>200</v>
      </c>
      <c r="C83" s="97" t="s">
        <v>155</v>
      </c>
      <c r="D83" s="98" t="s">
        <v>26</v>
      </c>
      <c r="E83" s="98" t="s">
        <v>156</v>
      </c>
      <c r="F83" s="99" t="s">
        <v>59</v>
      </c>
      <c r="G83" s="24">
        <v>324.39999999999998</v>
      </c>
      <c r="H83" s="24">
        <v>84</v>
      </c>
      <c r="I83" s="24">
        <v>80.2</v>
      </c>
      <c r="J83" s="24">
        <v>80.2</v>
      </c>
      <c r="K83" s="24">
        <v>244.2</v>
      </c>
      <c r="L83" s="24">
        <v>3.7999999999999972</v>
      </c>
      <c r="M83" s="168">
        <v>0.24722564734895194</v>
      </c>
      <c r="N83" s="206">
        <v>0.95476190476190481</v>
      </c>
      <c r="O83" s="204">
        <f t="shared" si="3"/>
        <v>244.2</v>
      </c>
      <c r="P83" s="256">
        <f t="shared" si="2"/>
        <v>0</v>
      </c>
    </row>
    <row r="84" spans="1:16" ht="27.6" x14ac:dyDescent="0.3">
      <c r="A84" s="181" t="s">
        <v>132</v>
      </c>
      <c r="B84" s="90">
        <v>200</v>
      </c>
      <c r="C84" s="95" t="s">
        <v>155</v>
      </c>
      <c r="D84" s="96" t="s">
        <v>26</v>
      </c>
      <c r="E84" s="96" t="s">
        <v>156</v>
      </c>
      <c r="F84" s="91" t="s">
        <v>60</v>
      </c>
      <c r="G84" s="25">
        <v>324.39999999999998</v>
      </c>
      <c r="H84" s="25">
        <v>84</v>
      </c>
      <c r="I84" s="243">
        <v>80.2</v>
      </c>
      <c r="J84" s="243">
        <v>80.2</v>
      </c>
      <c r="K84" s="25">
        <v>244.2</v>
      </c>
      <c r="L84" s="25">
        <v>3.7999999999999972</v>
      </c>
      <c r="M84" s="167">
        <v>0.24722564734895194</v>
      </c>
      <c r="N84" s="205">
        <v>0.95476190476190481</v>
      </c>
      <c r="O84" s="204">
        <f t="shared" si="3"/>
        <v>244.2</v>
      </c>
      <c r="P84" s="256">
        <f t="shared" si="2"/>
        <v>0</v>
      </c>
    </row>
    <row r="85" spans="1:16" ht="27.6" x14ac:dyDescent="0.3">
      <c r="A85" s="176" t="s">
        <v>102</v>
      </c>
      <c r="B85" s="90">
        <v>200</v>
      </c>
      <c r="C85" s="97" t="s">
        <v>155</v>
      </c>
      <c r="D85" s="98" t="s">
        <v>26</v>
      </c>
      <c r="E85" s="98" t="s">
        <v>156</v>
      </c>
      <c r="F85" s="99" t="s">
        <v>30</v>
      </c>
      <c r="G85" s="24">
        <v>26451</v>
      </c>
      <c r="H85" s="24">
        <v>416.6</v>
      </c>
      <c r="I85" s="83">
        <v>16.600000000000001</v>
      </c>
      <c r="J85" s="83">
        <v>16.600000000000001</v>
      </c>
      <c r="K85" s="24">
        <v>26434.400000000001</v>
      </c>
      <c r="L85" s="24">
        <v>400</v>
      </c>
      <c r="M85" s="168">
        <v>6.2757551699368648E-4</v>
      </c>
      <c r="N85" s="206">
        <v>3.9846375420067214E-2</v>
      </c>
      <c r="O85" s="204">
        <f t="shared" si="3"/>
        <v>26434.400000000001</v>
      </c>
      <c r="P85" s="256">
        <f t="shared" si="2"/>
        <v>0</v>
      </c>
    </row>
    <row r="86" spans="1:16" ht="15.6" x14ac:dyDescent="0.3">
      <c r="A86" s="176" t="s">
        <v>103</v>
      </c>
      <c r="B86" s="90">
        <v>200</v>
      </c>
      <c r="C86" s="186" t="s">
        <v>155</v>
      </c>
      <c r="D86" s="187" t="s">
        <v>26</v>
      </c>
      <c r="E86" s="187" t="s">
        <v>156</v>
      </c>
      <c r="F86" s="188" t="s">
        <v>31</v>
      </c>
      <c r="G86" s="24">
        <v>26451</v>
      </c>
      <c r="H86" s="24">
        <v>416.6</v>
      </c>
      <c r="I86" s="83">
        <v>16.600000000000001</v>
      </c>
      <c r="J86" s="83">
        <v>16.600000000000001</v>
      </c>
      <c r="K86" s="24">
        <v>26434.400000000001</v>
      </c>
      <c r="L86" s="24">
        <v>400</v>
      </c>
      <c r="M86" s="168">
        <v>6.2757551699368648E-4</v>
      </c>
      <c r="N86" s="206">
        <v>3.9846375420067214E-2</v>
      </c>
      <c r="O86" s="204">
        <f t="shared" si="3"/>
        <v>26434.400000000001</v>
      </c>
      <c r="P86" s="256">
        <f t="shared" si="2"/>
        <v>0</v>
      </c>
    </row>
    <row r="87" spans="1:16" ht="27.6" x14ac:dyDescent="0.3">
      <c r="A87" s="93" t="s">
        <v>104</v>
      </c>
      <c r="B87" s="90">
        <v>200</v>
      </c>
      <c r="C87" s="95" t="s">
        <v>155</v>
      </c>
      <c r="D87" s="96" t="s">
        <v>26</v>
      </c>
      <c r="E87" s="96" t="s">
        <v>156</v>
      </c>
      <c r="F87" s="91" t="s">
        <v>32</v>
      </c>
      <c r="G87" s="25">
        <v>26451</v>
      </c>
      <c r="H87" s="25">
        <v>416.6</v>
      </c>
      <c r="I87" s="19">
        <v>16.600000000000001</v>
      </c>
      <c r="J87" s="19">
        <v>16.600000000000001</v>
      </c>
      <c r="K87" s="25">
        <v>26434.400000000001</v>
      </c>
      <c r="L87" s="25">
        <v>400</v>
      </c>
      <c r="M87" s="167">
        <v>6.2757551699368648E-4</v>
      </c>
      <c r="N87" s="205">
        <v>3.9846375420067214E-2</v>
      </c>
      <c r="O87" s="204">
        <f t="shared" si="3"/>
        <v>26434.400000000001</v>
      </c>
      <c r="P87" s="256">
        <f t="shared" si="2"/>
        <v>0</v>
      </c>
    </row>
    <row r="88" spans="1:16" ht="27.6" x14ac:dyDescent="0.3">
      <c r="A88" s="176" t="s">
        <v>105</v>
      </c>
      <c r="B88" s="90">
        <v>200</v>
      </c>
      <c r="C88" s="97" t="s">
        <v>155</v>
      </c>
      <c r="D88" s="98" t="s">
        <v>26</v>
      </c>
      <c r="E88" s="98" t="s">
        <v>156</v>
      </c>
      <c r="F88" s="99" t="s">
        <v>33</v>
      </c>
      <c r="G88" s="24">
        <v>1414360.8</v>
      </c>
      <c r="H88" s="24">
        <v>303722.59999999998</v>
      </c>
      <c r="I88" s="83">
        <v>267233.7</v>
      </c>
      <c r="J88" s="83">
        <v>267233.7</v>
      </c>
      <c r="K88" s="24">
        <v>1147127.1000000001</v>
      </c>
      <c r="L88" s="24">
        <v>36488.899999999965</v>
      </c>
      <c r="M88" s="168">
        <v>0.18894309005170393</v>
      </c>
      <c r="N88" s="206">
        <v>0.87986109693516401</v>
      </c>
      <c r="O88" s="204">
        <f t="shared" si="3"/>
        <v>1147127.1000000001</v>
      </c>
      <c r="P88" s="256">
        <f t="shared" si="2"/>
        <v>0</v>
      </c>
    </row>
    <row r="89" spans="1:16" ht="15.6" x14ac:dyDescent="0.3">
      <c r="A89" s="176" t="s">
        <v>106</v>
      </c>
      <c r="B89" s="90">
        <v>200</v>
      </c>
      <c r="C89" s="97" t="s">
        <v>155</v>
      </c>
      <c r="D89" s="98" t="s">
        <v>26</v>
      </c>
      <c r="E89" s="98" t="s">
        <v>156</v>
      </c>
      <c r="F89" s="99" t="s">
        <v>34</v>
      </c>
      <c r="G89" s="24">
        <v>591400.9</v>
      </c>
      <c r="H89" s="24">
        <v>127196.1</v>
      </c>
      <c r="I89" s="83">
        <v>96392.8</v>
      </c>
      <c r="J89" s="83">
        <v>96392.8</v>
      </c>
      <c r="K89" s="24">
        <v>495008.10000000003</v>
      </c>
      <c r="L89" s="24">
        <v>30803.300000000003</v>
      </c>
      <c r="M89" s="168">
        <v>0.16299062108292361</v>
      </c>
      <c r="N89" s="206">
        <v>0.7578282667471723</v>
      </c>
      <c r="O89" s="204">
        <f t="shared" si="3"/>
        <v>495008.10000000003</v>
      </c>
      <c r="P89" s="256">
        <f t="shared" si="2"/>
        <v>0</v>
      </c>
    </row>
    <row r="90" spans="1:16" ht="55.2" x14ac:dyDescent="0.3">
      <c r="A90" s="93" t="s">
        <v>107</v>
      </c>
      <c r="B90" s="90">
        <v>200</v>
      </c>
      <c r="C90" s="182" t="s">
        <v>155</v>
      </c>
      <c r="D90" s="183" t="s">
        <v>26</v>
      </c>
      <c r="E90" s="183" t="s">
        <v>156</v>
      </c>
      <c r="F90" s="184" t="s">
        <v>35</v>
      </c>
      <c r="G90" s="25">
        <v>580362.4</v>
      </c>
      <c r="H90" s="25">
        <v>123736.1</v>
      </c>
      <c r="I90" s="243">
        <v>94332.800000000003</v>
      </c>
      <c r="J90" s="243">
        <v>94332.800000000003</v>
      </c>
      <c r="K90" s="25">
        <v>486029.60000000003</v>
      </c>
      <c r="L90" s="25">
        <v>29403.300000000003</v>
      </c>
      <c r="M90" s="167">
        <v>0.16254119839603667</v>
      </c>
      <c r="N90" s="205">
        <v>0.76237088448722723</v>
      </c>
      <c r="O90" s="204">
        <f t="shared" si="3"/>
        <v>486029.60000000003</v>
      </c>
      <c r="P90" s="256">
        <f t="shared" si="2"/>
        <v>0</v>
      </c>
    </row>
    <row r="91" spans="1:16" ht="15.6" x14ac:dyDescent="0.3">
      <c r="A91" s="93" t="s">
        <v>108</v>
      </c>
      <c r="B91" s="90">
        <v>200</v>
      </c>
      <c r="C91" s="95" t="s">
        <v>155</v>
      </c>
      <c r="D91" s="96" t="s">
        <v>26</v>
      </c>
      <c r="E91" s="96" t="s">
        <v>156</v>
      </c>
      <c r="F91" s="91" t="s">
        <v>36</v>
      </c>
      <c r="G91" s="25">
        <v>11038.5</v>
      </c>
      <c r="H91" s="25">
        <v>3460</v>
      </c>
      <c r="I91" s="243">
        <v>2060</v>
      </c>
      <c r="J91" s="243">
        <v>2060</v>
      </c>
      <c r="K91" s="25">
        <v>8978.5</v>
      </c>
      <c r="L91" s="25">
        <v>1400</v>
      </c>
      <c r="M91" s="167">
        <v>0.18661955881686823</v>
      </c>
      <c r="N91" s="205">
        <v>0.59537572254335258</v>
      </c>
      <c r="O91" s="204">
        <f t="shared" si="3"/>
        <v>8978.5</v>
      </c>
      <c r="P91" s="256">
        <f>I94-J94</f>
        <v>0</v>
      </c>
    </row>
    <row r="92" spans="1:16" ht="27.6" x14ac:dyDescent="0.3">
      <c r="A92" s="176" t="s">
        <v>109</v>
      </c>
      <c r="B92" s="90">
        <v>200</v>
      </c>
      <c r="C92" s="97" t="s">
        <v>155</v>
      </c>
      <c r="D92" s="98" t="s">
        <v>26</v>
      </c>
      <c r="E92" s="98" t="s">
        <v>156</v>
      </c>
      <c r="F92" s="99" t="s">
        <v>37</v>
      </c>
      <c r="G92" s="24">
        <v>822959.9</v>
      </c>
      <c r="H92" s="24">
        <v>176526.5</v>
      </c>
      <c r="I92" s="83">
        <v>170840.9</v>
      </c>
      <c r="J92" s="83">
        <v>170840.9</v>
      </c>
      <c r="K92" s="24">
        <v>652119</v>
      </c>
      <c r="L92" s="24">
        <v>5685.6000000000058</v>
      </c>
      <c r="M92" s="168">
        <v>0.2075932253807263</v>
      </c>
      <c r="N92" s="206">
        <v>0.96779180462989978</v>
      </c>
      <c r="O92" s="204">
        <f t="shared" si="3"/>
        <v>652119</v>
      </c>
      <c r="P92" s="256">
        <f>I95-J95</f>
        <v>0</v>
      </c>
    </row>
    <row r="93" spans="1:16" ht="27.6" x14ac:dyDescent="0.3">
      <c r="A93" s="261" t="s">
        <v>381</v>
      </c>
      <c r="B93" s="90">
        <v>200</v>
      </c>
      <c r="C93" s="95" t="s">
        <v>155</v>
      </c>
      <c r="D93" s="96" t="s">
        <v>26</v>
      </c>
      <c r="E93" s="96" t="s">
        <v>156</v>
      </c>
      <c r="F93" s="91" t="s">
        <v>380</v>
      </c>
      <c r="G93" s="25">
        <v>822959.9</v>
      </c>
      <c r="H93" s="25">
        <v>176526.5</v>
      </c>
      <c r="I93" s="25">
        <v>170840.9</v>
      </c>
      <c r="J93" s="25">
        <v>170840.9</v>
      </c>
      <c r="K93" s="24">
        <v>652119</v>
      </c>
      <c r="L93" s="25">
        <v>5685.6000000000058</v>
      </c>
      <c r="M93" s="167">
        <v>0.2075932253807263</v>
      </c>
      <c r="N93" s="205">
        <v>0.96779180462989978</v>
      </c>
      <c r="O93" s="204">
        <f t="shared" ref="O93" si="4">G93-I93</f>
        <v>652119</v>
      </c>
      <c r="P93" s="256">
        <f t="shared" ref="P93" si="5">I95-J95</f>
        <v>0</v>
      </c>
    </row>
    <row r="94" spans="1:16" ht="69" x14ac:dyDescent="0.3">
      <c r="A94" s="262" t="s">
        <v>382</v>
      </c>
      <c r="B94" s="263">
        <v>200</v>
      </c>
      <c r="C94" s="264" t="s">
        <v>155</v>
      </c>
      <c r="D94" s="265" t="s">
        <v>26</v>
      </c>
      <c r="E94" s="265" t="s">
        <v>156</v>
      </c>
      <c r="F94" s="266" t="s">
        <v>380</v>
      </c>
      <c r="G94" s="25">
        <v>799701.7</v>
      </c>
      <c r="H94" s="25">
        <v>171400</v>
      </c>
      <c r="I94" s="243">
        <v>166540.4</v>
      </c>
      <c r="J94" s="243">
        <v>166540.4</v>
      </c>
      <c r="K94" s="25">
        <v>633161.29999999993</v>
      </c>
      <c r="L94" s="25">
        <v>4859.6000000000058</v>
      </c>
      <c r="M94" s="167">
        <v>0.208253152394199</v>
      </c>
      <c r="N94" s="205">
        <v>0.97164760793465577</v>
      </c>
      <c r="O94" s="204">
        <f t="shared" si="3"/>
        <v>633161.29999999993</v>
      </c>
      <c r="P94" s="256">
        <f t="shared" si="2"/>
        <v>0</v>
      </c>
    </row>
    <row r="95" spans="1:16" ht="15.6" x14ac:dyDescent="0.3">
      <c r="A95" s="111" t="s">
        <v>96</v>
      </c>
      <c r="B95" s="90">
        <v>200</v>
      </c>
      <c r="C95" s="97" t="s">
        <v>155</v>
      </c>
      <c r="D95" s="98" t="s">
        <v>26</v>
      </c>
      <c r="E95" s="98" t="s">
        <v>156</v>
      </c>
      <c r="F95" s="99" t="s">
        <v>24</v>
      </c>
      <c r="G95" s="24">
        <v>12723.2</v>
      </c>
      <c r="H95" s="24">
        <v>4671.8999999999996</v>
      </c>
      <c r="I95" s="24">
        <v>793.1</v>
      </c>
      <c r="J95" s="24">
        <v>793.1</v>
      </c>
      <c r="K95" s="24">
        <v>11930.1</v>
      </c>
      <c r="L95" s="24">
        <v>3878.7999999999997</v>
      </c>
      <c r="M95" s="168">
        <v>6.2334947183098587E-2</v>
      </c>
      <c r="N95" s="206">
        <v>0.16975962670433872</v>
      </c>
      <c r="O95" s="204">
        <f t="shared" si="3"/>
        <v>11930.1</v>
      </c>
      <c r="P95" s="256">
        <f>I97-J97</f>
        <v>0</v>
      </c>
    </row>
    <row r="96" spans="1:16" ht="15.6" x14ac:dyDescent="0.3">
      <c r="A96" s="178" t="s">
        <v>351</v>
      </c>
      <c r="B96" s="255">
        <v>200</v>
      </c>
      <c r="C96" s="97" t="s">
        <v>155</v>
      </c>
      <c r="D96" s="98" t="s">
        <v>26</v>
      </c>
      <c r="E96" s="98" t="s">
        <v>156</v>
      </c>
      <c r="F96" s="99" t="s">
        <v>348</v>
      </c>
      <c r="G96" s="24">
        <v>12692</v>
      </c>
      <c r="H96" s="24">
        <v>4670.7</v>
      </c>
      <c r="I96" s="83">
        <v>791.9</v>
      </c>
      <c r="J96" s="83">
        <v>791.9</v>
      </c>
      <c r="K96" s="24">
        <v>11900.1</v>
      </c>
      <c r="L96" s="24">
        <v>3878.7999999999997</v>
      </c>
      <c r="M96" s="168">
        <v>6.2393633785061457E-2</v>
      </c>
      <c r="N96" s="206">
        <v>0.16954632067998374</v>
      </c>
      <c r="O96" s="204">
        <f t="shared" si="3"/>
        <v>11900.1</v>
      </c>
      <c r="P96" s="256">
        <f>I101-J101</f>
        <v>0</v>
      </c>
    </row>
    <row r="97" spans="1:17" ht="82.8" x14ac:dyDescent="0.3">
      <c r="A97" s="179" t="s">
        <v>359</v>
      </c>
      <c r="B97" s="255">
        <v>200</v>
      </c>
      <c r="C97" s="95" t="s">
        <v>155</v>
      </c>
      <c r="D97" s="96" t="s">
        <v>26</v>
      </c>
      <c r="E97" s="96" t="s">
        <v>156</v>
      </c>
      <c r="F97" s="91" t="s">
        <v>349</v>
      </c>
      <c r="G97" s="25">
        <v>12692</v>
      </c>
      <c r="H97" s="25">
        <v>4670.7</v>
      </c>
      <c r="I97" s="19">
        <v>791.9</v>
      </c>
      <c r="J97" s="19">
        <v>791.9</v>
      </c>
      <c r="K97" s="25">
        <v>11900.1</v>
      </c>
      <c r="L97" s="25">
        <v>3878.7999999999997</v>
      </c>
      <c r="M97" s="167">
        <v>6.2393633785061457E-2</v>
      </c>
      <c r="N97" s="205">
        <v>0.16954632067998374</v>
      </c>
      <c r="O97" s="204">
        <f t="shared" si="3"/>
        <v>11900.1</v>
      </c>
      <c r="P97" s="256">
        <f>I102-J102</f>
        <v>0</v>
      </c>
    </row>
    <row r="98" spans="1:17" s="267" customFormat="1" ht="15.6" x14ac:dyDescent="0.3">
      <c r="A98" s="180" t="s">
        <v>347</v>
      </c>
      <c r="B98" s="185">
        <v>200</v>
      </c>
      <c r="C98" s="97" t="s">
        <v>155</v>
      </c>
      <c r="D98" s="98" t="s">
        <v>26</v>
      </c>
      <c r="E98" s="98" t="s">
        <v>156</v>
      </c>
      <c r="F98" s="99" t="s">
        <v>344</v>
      </c>
      <c r="G98" s="24">
        <v>31.2</v>
      </c>
      <c r="H98" s="24">
        <v>1.2</v>
      </c>
      <c r="I98" s="24">
        <v>1.2</v>
      </c>
      <c r="J98" s="24">
        <v>1.2</v>
      </c>
      <c r="K98" s="24">
        <v>30</v>
      </c>
      <c r="L98" s="24">
        <v>0</v>
      </c>
      <c r="M98" s="168">
        <v>3.8461538461538464E-2</v>
      </c>
      <c r="N98" s="206">
        <v>1</v>
      </c>
      <c r="O98" s="204"/>
      <c r="P98" s="256"/>
      <c r="Q98" s="277"/>
    </row>
    <row r="99" spans="1:17" ht="15.6" x14ac:dyDescent="0.3">
      <c r="A99" s="181" t="s">
        <v>358</v>
      </c>
      <c r="B99" s="90">
        <v>200</v>
      </c>
      <c r="C99" s="95" t="s">
        <v>155</v>
      </c>
      <c r="D99" s="96" t="s">
        <v>26</v>
      </c>
      <c r="E99" s="96" t="s">
        <v>156</v>
      </c>
      <c r="F99" s="91" t="s">
        <v>350</v>
      </c>
      <c r="G99" s="25">
        <v>30</v>
      </c>
      <c r="H99" s="25"/>
      <c r="I99" s="19"/>
      <c r="J99" s="19"/>
      <c r="K99" s="25">
        <v>30</v>
      </c>
      <c r="L99" s="25">
        <v>0</v>
      </c>
      <c r="M99" s="167">
        <v>0</v>
      </c>
      <c r="N99" s="205" t="s">
        <v>269</v>
      </c>
      <c r="O99" s="204"/>
      <c r="P99" s="256"/>
    </row>
    <row r="100" spans="1:17" ht="15.6" x14ac:dyDescent="0.3">
      <c r="A100" s="181" t="s">
        <v>346</v>
      </c>
      <c r="B100" s="90">
        <v>200</v>
      </c>
      <c r="C100" s="95" t="s">
        <v>155</v>
      </c>
      <c r="D100" s="96" t="s">
        <v>26</v>
      </c>
      <c r="E100" s="96" t="s">
        <v>156</v>
      </c>
      <c r="F100" s="91" t="s">
        <v>345</v>
      </c>
      <c r="G100" s="25">
        <v>1.2</v>
      </c>
      <c r="H100" s="25">
        <v>1.2</v>
      </c>
      <c r="I100" s="19">
        <v>1.2</v>
      </c>
      <c r="J100" s="19">
        <v>1.2</v>
      </c>
      <c r="K100" s="25">
        <v>0</v>
      </c>
      <c r="L100" s="25">
        <v>0</v>
      </c>
      <c r="M100" s="167">
        <v>1</v>
      </c>
      <c r="N100" s="205">
        <v>1</v>
      </c>
      <c r="O100" s="204"/>
      <c r="P100" s="256"/>
    </row>
    <row r="101" spans="1:17" ht="27.6" x14ac:dyDescent="0.3">
      <c r="A101" s="176" t="s">
        <v>110</v>
      </c>
      <c r="B101" s="90">
        <v>200</v>
      </c>
      <c r="C101" s="97" t="s">
        <v>155</v>
      </c>
      <c r="D101" s="98" t="s">
        <v>38</v>
      </c>
      <c r="E101" s="98" t="s">
        <v>156</v>
      </c>
      <c r="F101" s="99"/>
      <c r="G101" s="24">
        <v>284908.79999999999</v>
      </c>
      <c r="H101" s="24">
        <v>62712.6</v>
      </c>
      <c r="I101" s="83">
        <v>47665.700000000004</v>
      </c>
      <c r="J101" s="83">
        <v>47665.700000000004</v>
      </c>
      <c r="K101" s="24">
        <v>237243.09999999998</v>
      </c>
      <c r="L101" s="24">
        <v>15046.899999999994</v>
      </c>
      <c r="M101" s="168">
        <v>0.16730160668957927</v>
      </c>
      <c r="N101" s="206">
        <v>0.7600657603097305</v>
      </c>
      <c r="O101" s="204">
        <f t="shared" si="3"/>
        <v>237243.09999999998</v>
      </c>
      <c r="P101" s="256">
        <f t="shared" si="2"/>
        <v>0</v>
      </c>
    </row>
    <row r="102" spans="1:17" ht="41.4" x14ac:dyDescent="0.3">
      <c r="A102" s="176" t="s">
        <v>111</v>
      </c>
      <c r="B102" s="90">
        <v>200</v>
      </c>
      <c r="C102" s="97" t="s">
        <v>155</v>
      </c>
      <c r="D102" s="98" t="s">
        <v>39</v>
      </c>
      <c r="E102" s="98" t="s">
        <v>156</v>
      </c>
      <c r="F102" s="99"/>
      <c r="G102" s="24">
        <v>284908.79999999999</v>
      </c>
      <c r="H102" s="24">
        <v>62712.6</v>
      </c>
      <c r="I102" s="24">
        <v>47665.700000000004</v>
      </c>
      <c r="J102" s="24">
        <v>47665.700000000004</v>
      </c>
      <c r="K102" s="24">
        <v>237243.09999999998</v>
      </c>
      <c r="L102" s="24">
        <v>15046.899999999994</v>
      </c>
      <c r="M102" s="168">
        <v>0.16730160668957927</v>
      </c>
      <c r="N102" s="206">
        <v>0.7600657603097305</v>
      </c>
      <c r="O102" s="204">
        <f t="shared" si="3"/>
        <v>237243.09999999998</v>
      </c>
      <c r="P102" s="256">
        <f t="shared" si="2"/>
        <v>0</v>
      </c>
    </row>
    <row r="103" spans="1:17" ht="69" x14ac:dyDescent="0.3">
      <c r="A103" s="176" t="s">
        <v>85</v>
      </c>
      <c r="B103" s="90">
        <v>200</v>
      </c>
      <c r="C103" s="97" t="s">
        <v>155</v>
      </c>
      <c r="D103" s="98" t="s">
        <v>39</v>
      </c>
      <c r="E103" s="98" t="s">
        <v>156</v>
      </c>
      <c r="F103" s="99" t="s">
        <v>12</v>
      </c>
      <c r="G103" s="24">
        <v>207751.19999999998</v>
      </c>
      <c r="H103" s="24">
        <v>41737.4</v>
      </c>
      <c r="I103" s="83">
        <v>40118.200000000004</v>
      </c>
      <c r="J103" s="83">
        <v>40118.200000000004</v>
      </c>
      <c r="K103" s="24">
        <v>167632.99999999997</v>
      </c>
      <c r="L103" s="24">
        <v>1619.1999999999971</v>
      </c>
      <c r="M103" s="168">
        <v>0.19310694715602128</v>
      </c>
      <c r="N103" s="206">
        <v>0.96120505829304181</v>
      </c>
      <c r="O103" s="204">
        <f t="shared" si="3"/>
        <v>167632.99999999997</v>
      </c>
      <c r="P103" s="256">
        <f t="shared" si="2"/>
        <v>0</v>
      </c>
    </row>
    <row r="104" spans="1:17" ht="15.6" x14ac:dyDescent="0.3">
      <c r="A104" s="176" t="s">
        <v>99</v>
      </c>
      <c r="B104" s="90">
        <v>200</v>
      </c>
      <c r="C104" s="97" t="s">
        <v>155</v>
      </c>
      <c r="D104" s="98" t="s">
        <v>39</v>
      </c>
      <c r="E104" s="98" t="s">
        <v>156</v>
      </c>
      <c r="F104" s="99" t="s">
        <v>27</v>
      </c>
      <c r="G104" s="24">
        <v>161563.29999999999</v>
      </c>
      <c r="H104" s="24">
        <v>32333.7</v>
      </c>
      <c r="I104" s="83">
        <v>31183.700000000004</v>
      </c>
      <c r="J104" s="83">
        <v>31183.700000000004</v>
      </c>
      <c r="K104" s="24">
        <v>130379.59999999998</v>
      </c>
      <c r="L104" s="24">
        <v>1149.9999999999964</v>
      </c>
      <c r="M104" s="168">
        <v>0.19301227444599117</v>
      </c>
      <c r="N104" s="206">
        <v>0.96443339302337816</v>
      </c>
      <c r="O104" s="204">
        <f t="shared" si="3"/>
        <v>130379.59999999998</v>
      </c>
      <c r="P104" s="256">
        <f t="shared" si="2"/>
        <v>0</v>
      </c>
    </row>
    <row r="105" spans="1:17" ht="15.6" x14ac:dyDescent="0.3">
      <c r="A105" s="93" t="s">
        <v>100</v>
      </c>
      <c r="B105" s="90">
        <v>200</v>
      </c>
      <c r="C105" s="95" t="s">
        <v>155</v>
      </c>
      <c r="D105" s="96" t="s">
        <v>39</v>
      </c>
      <c r="E105" s="96" t="s">
        <v>156</v>
      </c>
      <c r="F105" s="91" t="s">
        <v>28</v>
      </c>
      <c r="G105" s="19">
        <v>122850.9</v>
      </c>
      <c r="H105" s="25">
        <v>25059.4</v>
      </c>
      <c r="I105" s="243">
        <v>24692.2</v>
      </c>
      <c r="J105" s="243">
        <v>24692.2</v>
      </c>
      <c r="K105" s="25">
        <v>98158.7</v>
      </c>
      <c r="L105" s="25">
        <v>367.20000000000073</v>
      </c>
      <c r="M105" s="167">
        <v>0.2009932365167858</v>
      </c>
      <c r="N105" s="205">
        <v>0.98534681596526652</v>
      </c>
      <c r="O105" s="204">
        <f t="shared" si="3"/>
        <v>98158.7</v>
      </c>
      <c r="P105" s="256">
        <f t="shared" si="2"/>
        <v>0</v>
      </c>
    </row>
    <row r="106" spans="1:17" ht="27.6" x14ac:dyDescent="0.3">
      <c r="A106" s="93" t="s">
        <v>101</v>
      </c>
      <c r="B106" s="90">
        <v>200</v>
      </c>
      <c r="C106" s="95" t="s">
        <v>155</v>
      </c>
      <c r="D106" s="96" t="s">
        <v>39</v>
      </c>
      <c r="E106" s="96" t="s">
        <v>156</v>
      </c>
      <c r="F106" s="91" t="s">
        <v>29</v>
      </c>
      <c r="G106" s="25">
        <v>3899.6</v>
      </c>
      <c r="H106" s="25">
        <v>871.3</v>
      </c>
      <c r="I106" s="243">
        <v>653.4</v>
      </c>
      <c r="J106" s="243">
        <v>653.4</v>
      </c>
      <c r="K106" s="25">
        <v>3246.2</v>
      </c>
      <c r="L106" s="25">
        <v>217.89999999999998</v>
      </c>
      <c r="M106" s="167">
        <v>0.16755564673299825</v>
      </c>
      <c r="N106" s="205">
        <v>0.74991392172615634</v>
      </c>
      <c r="O106" s="204">
        <f t="shared" si="3"/>
        <v>3246.2</v>
      </c>
      <c r="P106" s="256">
        <f t="shared" si="2"/>
        <v>0</v>
      </c>
    </row>
    <row r="107" spans="1:17" ht="41.4" x14ac:dyDescent="0.3">
      <c r="A107" s="93" t="s">
        <v>275</v>
      </c>
      <c r="B107" s="90">
        <v>200</v>
      </c>
      <c r="C107" s="95" t="s">
        <v>155</v>
      </c>
      <c r="D107" s="96" t="s">
        <v>39</v>
      </c>
      <c r="E107" s="96" t="s">
        <v>156</v>
      </c>
      <c r="F107" s="91" t="s">
        <v>272</v>
      </c>
      <c r="G107" s="25">
        <v>34812.800000000003</v>
      </c>
      <c r="H107" s="25">
        <v>6403</v>
      </c>
      <c r="I107" s="19">
        <v>5838.1</v>
      </c>
      <c r="J107" s="19">
        <v>5838.1</v>
      </c>
      <c r="K107" s="25">
        <v>28974.700000000004</v>
      </c>
      <c r="L107" s="25">
        <v>564.89999999999964</v>
      </c>
      <c r="M107" s="167">
        <v>0.16769981156356281</v>
      </c>
      <c r="N107" s="205">
        <v>0.91177573012650326</v>
      </c>
      <c r="O107" s="204">
        <f t="shared" si="3"/>
        <v>28974.700000000004</v>
      </c>
      <c r="P107" s="256">
        <f t="shared" si="2"/>
        <v>0</v>
      </c>
    </row>
    <row r="108" spans="1:17" ht="27.6" x14ac:dyDescent="0.3">
      <c r="A108" s="176" t="s">
        <v>86</v>
      </c>
      <c r="B108" s="90">
        <v>200</v>
      </c>
      <c r="C108" s="97" t="s">
        <v>155</v>
      </c>
      <c r="D108" s="98" t="s">
        <v>39</v>
      </c>
      <c r="E108" s="98" t="s">
        <v>156</v>
      </c>
      <c r="F108" s="99" t="s">
        <v>13</v>
      </c>
      <c r="G108" s="24">
        <v>46187.899999999994</v>
      </c>
      <c r="H108" s="24">
        <v>9403.7000000000007</v>
      </c>
      <c r="I108" s="83">
        <v>8934.5</v>
      </c>
      <c r="J108" s="83">
        <v>8934.5</v>
      </c>
      <c r="K108" s="24">
        <v>37253.399999999994</v>
      </c>
      <c r="L108" s="24">
        <v>469.20000000000073</v>
      </c>
      <c r="M108" s="168">
        <v>0.19343810824913021</v>
      </c>
      <c r="N108" s="206">
        <v>0.95010474600423234</v>
      </c>
      <c r="O108" s="204">
        <f t="shared" si="3"/>
        <v>37253.399999999994</v>
      </c>
      <c r="P108" s="256">
        <f t="shared" si="2"/>
        <v>0</v>
      </c>
    </row>
    <row r="109" spans="1:17" ht="15.6" x14ac:dyDescent="0.3">
      <c r="A109" s="93" t="s">
        <v>87</v>
      </c>
      <c r="B109" s="90">
        <v>200</v>
      </c>
      <c r="C109" s="95" t="s">
        <v>155</v>
      </c>
      <c r="D109" s="96" t="s">
        <v>39</v>
      </c>
      <c r="E109" s="96" t="s">
        <v>156</v>
      </c>
      <c r="F109" s="91" t="s">
        <v>14</v>
      </c>
      <c r="G109" s="25">
        <v>35028.1</v>
      </c>
      <c r="H109" s="25">
        <v>7241.2</v>
      </c>
      <c r="I109" s="243">
        <v>7075.1</v>
      </c>
      <c r="J109" s="243">
        <v>7075.1</v>
      </c>
      <c r="K109" s="25">
        <v>27953</v>
      </c>
      <c r="L109" s="25">
        <v>166.09999999999945</v>
      </c>
      <c r="M109" s="167">
        <v>0.20198355034957649</v>
      </c>
      <c r="N109" s="205">
        <v>0.97706181295917816</v>
      </c>
      <c r="O109" s="204">
        <f t="shared" si="3"/>
        <v>27953</v>
      </c>
      <c r="P109" s="256">
        <f t="shared" si="2"/>
        <v>0</v>
      </c>
    </row>
    <row r="110" spans="1:17" ht="27.6" x14ac:dyDescent="0.3">
      <c r="A110" s="93" t="s">
        <v>88</v>
      </c>
      <c r="B110" s="90">
        <v>200</v>
      </c>
      <c r="C110" s="95" t="s">
        <v>155</v>
      </c>
      <c r="D110" s="96" t="s">
        <v>39</v>
      </c>
      <c r="E110" s="96" t="s">
        <v>156</v>
      </c>
      <c r="F110" s="91" t="s">
        <v>15</v>
      </c>
      <c r="G110" s="25">
        <v>1382</v>
      </c>
      <c r="H110" s="25">
        <v>462.5</v>
      </c>
      <c r="I110" s="243">
        <v>171.2</v>
      </c>
      <c r="J110" s="243">
        <v>171.2</v>
      </c>
      <c r="K110" s="25">
        <v>1210.8</v>
      </c>
      <c r="L110" s="25">
        <v>291.3</v>
      </c>
      <c r="M110" s="167">
        <v>0.12387843704775686</v>
      </c>
      <c r="N110" s="205">
        <v>0.37016216216216213</v>
      </c>
      <c r="O110" s="204">
        <f t="shared" si="3"/>
        <v>1210.8</v>
      </c>
      <c r="P110" s="256">
        <f t="shared" si="2"/>
        <v>0</v>
      </c>
    </row>
    <row r="111" spans="1:17" ht="41.4" x14ac:dyDescent="0.3">
      <c r="A111" s="93" t="s">
        <v>273</v>
      </c>
      <c r="B111" s="90">
        <v>200</v>
      </c>
      <c r="C111" s="95" t="s">
        <v>155</v>
      </c>
      <c r="D111" s="96" t="s">
        <v>39</v>
      </c>
      <c r="E111" s="96" t="s">
        <v>156</v>
      </c>
      <c r="F111" s="91" t="s">
        <v>271</v>
      </c>
      <c r="G111" s="25">
        <v>9777.7999999999993</v>
      </c>
      <c r="H111" s="25">
        <v>1700</v>
      </c>
      <c r="I111" s="19">
        <v>1688.2</v>
      </c>
      <c r="J111" s="19">
        <v>1688.2</v>
      </c>
      <c r="K111" s="25">
        <v>8089.5999999999995</v>
      </c>
      <c r="L111" s="25">
        <v>11.799999999999955</v>
      </c>
      <c r="M111" s="167">
        <v>0.17265642578085053</v>
      </c>
      <c r="N111" s="205">
        <v>0.99305882352941177</v>
      </c>
      <c r="O111" s="204">
        <f t="shared" si="3"/>
        <v>8089.5999999999995</v>
      </c>
      <c r="P111" s="256">
        <f t="shared" si="2"/>
        <v>0</v>
      </c>
    </row>
    <row r="112" spans="1:17" ht="27.6" x14ac:dyDescent="0.3">
      <c r="A112" s="176" t="s">
        <v>90</v>
      </c>
      <c r="B112" s="90">
        <v>200</v>
      </c>
      <c r="C112" s="97" t="s">
        <v>155</v>
      </c>
      <c r="D112" s="98" t="s">
        <v>39</v>
      </c>
      <c r="E112" s="98" t="s">
        <v>156</v>
      </c>
      <c r="F112" s="99" t="s">
        <v>17</v>
      </c>
      <c r="G112" s="24">
        <v>77071.900000000009</v>
      </c>
      <c r="H112" s="24">
        <v>20889.5</v>
      </c>
      <c r="I112" s="83">
        <v>7473.5</v>
      </c>
      <c r="J112" s="83">
        <v>7473.5</v>
      </c>
      <c r="K112" s="24">
        <v>69598.400000000009</v>
      </c>
      <c r="L112" s="24">
        <v>13416</v>
      </c>
      <c r="M112" s="168">
        <v>9.696789621120018E-2</v>
      </c>
      <c r="N112" s="206">
        <v>0.35776346968572725</v>
      </c>
      <c r="O112" s="204">
        <f t="shared" si="3"/>
        <v>69598.400000000009</v>
      </c>
      <c r="P112" s="256">
        <f t="shared" si="2"/>
        <v>0</v>
      </c>
    </row>
    <row r="113" spans="1:16" ht="27.6" x14ac:dyDescent="0.3">
      <c r="A113" s="176" t="s">
        <v>91</v>
      </c>
      <c r="B113" s="90">
        <v>200</v>
      </c>
      <c r="C113" s="97" t="s">
        <v>155</v>
      </c>
      <c r="D113" s="98" t="s">
        <v>39</v>
      </c>
      <c r="E113" s="98" t="s">
        <v>156</v>
      </c>
      <c r="F113" s="99" t="s">
        <v>18</v>
      </c>
      <c r="G113" s="24">
        <v>77071.900000000009</v>
      </c>
      <c r="H113" s="24">
        <v>20889.5</v>
      </c>
      <c r="I113" s="24">
        <v>7473.5</v>
      </c>
      <c r="J113" s="24">
        <v>7473.5</v>
      </c>
      <c r="K113" s="24">
        <v>69598.400000000009</v>
      </c>
      <c r="L113" s="24">
        <v>13416</v>
      </c>
      <c r="M113" s="168">
        <v>9.696789621120018E-2</v>
      </c>
      <c r="N113" s="206">
        <v>0.35776346968572725</v>
      </c>
      <c r="O113" s="204">
        <f t="shared" si="3"/>
        <v>69598.400000000009</v>
      </c>
      <c r="P113" s="256">
        <f>I115-J115</f>
        <v>0</v>
      </c>
    </row>
    <row r="114" spans="1:16" ht="27.6" x14ac:dyDescent="0.3">
      <c r="A114" s="93" t="s">
        <v>94</v>
      </c>
      <c r="B114" s="90">
        <v>200</v>
      </c>
      <c r="C114" s="95" t="s">
        <v>155</v>
      </c>
      <c r="D114" s="96" t="s">
        <v>39</v>
      </c>
      <c r="E114" s="96" t="s">
        <v>156</v>
      </c>
      <c r="F114" s="91" t="s">
        <v>21</v>
      </c>
      <c r="G114" s="25">
        <v>2022.3</v>
      </c>
      <c r="H114" s="25"/>
      <c r="I114" s="19"/>
      <c r="J114" s="19"/>
      <c r="K114" s="25">
        <v>2022.3</v>
      </c>
      <c r="L114" s="25">
        <v>0</v>
      </c>
      <c r="M114" s="167">
        <v>0</v>
      </c>
      <c r="N114" s="205" t="s">
        <v>269</v>
      </c>
      <c r="O114" s="204">
        <f t="shared" si="3"/>
        <v>2022.3</v>
      </c>
      <c r="P114" s="256">
        <f>I119-J119</f>
        <v>0</v>
      </c>
    </row>
    <row r="115" spans="1:16" ht="27.6" x14ac:dyDescent="0.3">
      <c r="A115" s="93" t="s">
        <v>92</v>
      </c>
      <c r="B115" s="90">
        <v>200</v>
      </c>
      <c r="C115" s="182" t="s">
        <v>155</v>
      </c>
      <c r="D115" s="183" t="s">
        <v>39</v>
      </c>
      <c r="E115" s="183" t="s">
        <v>156</v>
      </c>
      <c r="F115" s="184" t="s">
        <v>19</v>
      </c>
      <c r="G115" s="25">
        <v>75049.600000000006</v>
      </c>
      <c r="H115" s="25">
        <v>20889.5</v>
      </c>
      <c r="I115" s="243">
        <v>7473.5</v>
      </c>
      <c r="J115" s="243">
        <v>7473.5</v>
      </c>
      <c r="K115" s="25">
        <v>67576.100000000006</v>
      </c>
      <c r="L115" s="25">
        <v>13416</v>
      </c>
      <c r="M115" s="167">
        <v>9.958081055728478E-2</v>
      </c>
      <c r="N115" s="205">
        <v>0.35776346968572725</v>
      </c>
      <c r="O115" s="204">
        <f t="shared" si="3"/>
        <v>67576.100000000006</v>
      </c>
      <c r="P115" s="256">
        <f>I120-J120</f>
        <v>0</v>
      </c>
    </row>
    <row r="116" spans="1:16" ht="15.6" x14ac:dyDescent="0.3">
      <c r="A116" s="180" t="s">
        <v>122</v>
      </c>
      <c r="B116" s="90">
        <v>200</v>
      </c>
      <c r="C116" s="97" t="s">
        <v>155</v>
      </c>
      <c r="D116" s="98" t="s">
        <v>39</v>
      </c>
      <c r="E116" s="98" t="s">
        <v>156</v>
      </c>
      <c r="F116" s="99" t="s">
        <v>50</v>
      </c>
      <c r="G116" s="24">
        <v>81.5</v>
      </c>
      <c r="H116" s="24">
        <v>81.5</v>
      </c>
      <c r="I116" s="24">
        <v>69.900000000000006</v>
      </c>
      <c r="J116" s="24">
        <v>69.900000000000006</v>
      </c>
      <c r="K116" s="24">
        <v>11.599999999999994</v>
      </c>
      <c r="L116" s="24">
        <v>11.599999999999994</v>
      </c>
      <c r="M116" s="168">
        <v>0.85766871165644176</v>
      </c>
      <c r="N116" s="206">
        <v>0.85766871165644176</v>
      </c>
      <c r="O116" s="204"/>
      <c r="P116" s="256"/>
    </row>
    <row r="117" spans="1:16" ht="27.6" x14ac:dyDescent="0.3">
      <c r="A117" s="180" t="s">
        <v>131</v>
      </c>
      <c r="B117" s="90">
        <v>200</v>
      </c>
      <c r="C117" s="97" t="s">
        <v>155</v>
      </c>
      <c r="D117" s="98" t="s">
        <v>39</v>
      </c>
      <c r="E117" s="98" t="s">
        <v>156</v>
      </c>
      <c r="F117" s="99" t="s">
        <v>59</v>
      </c>
      <c r="G117" s="24">
        <v>81.5</v>
      </c>
      <c r="H117" s="24">
        <v>81.5</v>
      </c>
      <c r="I117" s="24">
        <v>69.900000000000006</v>
      </c>
      <c r="J117" s="24">
        <v>69.900000000000006</v>
      </c>
      <c r="K117" s="24">
        <v>11.599999999999994</v>
      </c>
      <c r="L117" s="24">
        <v>11.599999999999994</v>
      </c>
      <c r="M117" s="168">
        <v>0.85766871165644176</v>
      </c>
      <c r="N117" s="206">
        <v>0.85766871165644176</v>
      </c>
      <c r="O117" s="204"/>
      <c r="P117" s="256"/>
    </row>
    <row r="118" spans="1:16" ht="27.6" x14ac:dyDescent="0.3">
      <c r="A118" s="181" t="s">
        <v>132</v>
      </c>
      <c r="B118" s="90">
        <v>200</v>
      </c>
      <c r="C118" s="95" t="s">
        <v>155</v>
      </c>
      <c r="D118" s="96" t="s">
        <v>39</v>
      </c>
      <c r="E118" s="96" t="s">
        <v>156</v>
      </c>
      <c r="F118" s="91" t="s">
        <v>60</v>
      </c>
      <c r="G118" s="25">
        <v>81.5</v>
      </c>
      <c r="H118" s="25">
        <v>81.5</v>
      </c>
      <c r="I118" s="243">
        <v>69.900000000000006</v>
      </c>
      <c r="J118" s="243">
        <v>69.900000000000006</v>
      </c>
      <c r="K118" s="25">
        <v>11.599999999999994</v>
      </c>
      <c r="L118" s="25">
        <v>11.599999999999994</v>
      </c>
      <c r="M118" s="167">
        <v>0.85766871165644176</v>
      </c>
      <c r="N118" s="205">
        <v>0.85766871165644176</v>
      </c>
      <c r="O118" s="204"/>
      <c r="P118" s="256"/>
    </row>
    <row r="119" spans="1:16" ht="27.6" x14ac:dyDescent="0.3">
      <c r="A119" s="111" t="s">
        <v>102</v>
      </c>
      <c r="B119" s="185">
        <v>200</v>
      </c>
      <c r="C119" s="186" t="s">
        <v>155</v>
      </c>
      <c r="D119" s="187" t="s">
        <v>39</v>
      </c>
      <c r="E119" s="187" t="s">
        <v>156</v>
      </c>
      <c r="F119" s="188" t="s">
        <v>30</v>
      </c>
      <c r="G119" s="24">
        <v>0</v>
      </c>
      <c r="H119" s="24">
        <v>0</v>
      </c>
      <c r="I119" s="83">
        <v>0</v>
      </c>
      <c r="J119" s="83">
        <v>0</v>
      </c>
      <c r="K119" s="24">
        <v>0</v>
      </c>
      <c r="L119" s="24">
        <v>0</v>
      </c>
      <c r="M119" s="168" t="s">
        <v>269</v>
      </c>
      <c r="N119" s="206" t="s">
        <v>269</v>
      </c>
      <c r="O119" s="204">
        <f t="shared" si="3"/>
        <v>0</v>
      </c>
      <c r="P119" s="256">
        <f t="shared" si="2"/>
        <v>0</v>
      </c>
    </row>
    <row r="120" spans="1:16" ht="15.6" x14ac:dyDescent="0.3">
      <c r="A120" s="111" t="s">
        <v>103</v>
      </c>
      <c r="B120" s="185">
        <v>200</v>
      </c>
      <c r="C120" s="186" t="s">
        <v>155</v>
      </c>
      <c r="D120" s="187" t="s">
        <v>39</v>
      </c>
      <c r="E120" s="187" t="s">
        <v>156</v>
      </c>
      <c r="F120" s="188" t="s">
        <v>31</v>
      </c>
      <c r="G120" s="24">
        <v>0</v>
      </c>
      <c r="H120" s="24">
        <v>0</v>
      </c>
      <c r="I120" s="83">
        <v>0</v>
      </c>
      <c r="J120" s="83">
        <v>0</v>
      </c>
      <c r="K120" s="24">
        <v>0</v>
      </c>
      <c r="L120" s="24">
        <v>0</v>
      </c>
      <c r="M120" s="168" t="s">
        <v>269</v>
      </c>
      <c r="N120" s="206" t="s">
        <v>269</v>
      </c>
      <c r="O120" s="204">
        <f t="shared" si="3"/>
        <v>0</v>
      </c>
      <c r="P120" s="256">
        <f t="shared" si="2"/>
        <v>0</v>
      </c>
    </row>
    <row r="121" spans="1:16" ht="27.6" x14ac:dyDescent="0.3">
      <c r="A121" s="89" t="s">
        <v>104</v>
      </c>
      <c r="B121" s="90">
        <v>200</v>
      </c>
      <c r="C121" s="182" t="s">
        <v>155</v>
      </c>
      <c r="D121" s="183" t="s">
        <v>39</v>
      </c>
      <c r="E121" s="183" t="s">
        <v>156</v>
      </c>
      <c r="F121" s="184" t="s">
        <v>32</v>
      </c>
      <c r="G121" s="25"/>
      <c r="H121" s="24">
        <v>0</v>
      </c>
      <c r="I121" s="19">
        <v>0</v>
      </c>
      <c r="J121" s="19">
        <v>0</v>
      </c>
      <c r="K121" s="25">
        <v>0</v>
      </c>
      <c r="L121" s="25">
        <v>0</v>
      </c>
      <c r="M121" s="167" t="s">
        <v>269</v>
      </c>
      <c r="N121" s="205" t="s">
        <v>269</v>
      </c>
      <c r="O121" s="204">
        <f t="shared" si="3"/>
        <v>0</v>
      </c>
      <c r="P121" s="256">
        <f t="shared" si="2"/>
        <v>0</v>
      </c>
    </row>
    <row r="122" spans="1:16" ht="15.6" x14ac:dyDescent="0.3">
      <c r="A122" s="111" t="s">
        <v>96</v>
      </c>
      <c r="B122" s="90">
        <v>200</v>
      </c>
      <c r="C122" s="97" t="s">
        <v>155</v>
      </c>
      <c r="D122" s="187" t="s">
        <v>39</v>
      </c>
      <c r="E122" s="98" t="s">
        <v>156</v>
      </c>
      <c r="F122" s="99" t="s">
        <v>24</v>
      </c>
      <c r="G122" s="24">
        <v>4.2</v>
      </c>
      <c r="H122" s="24">
        <v>4.2</v>
      </c>
      <c r="I122" s="24">
        <v>4.0999999999999996</v>
      </c>
      <c r="J122" s="24">
        <v>4.0999999999999996</v>
      </c>
      <c r="K122" s="24">
        <v>0.10000000000000053</v>
      </c>
      <c r="L122" s="24">
        <v>0.10000000000000053</v>
      </c>
      <c r="M122" s="168">
        <v>0.97619047619047605</v>
      </c>
      <c r="N122" s="206">
        <v>0.97619047619047605</v>
      </c>
      <c r="O122" s="204">
        <f t="shared" si="3"/>
        <v>0.10000000000000053</v>
      </c>
      <c r="P122" s="256">
        <f t="shared" si="2"/>
        <v>0</v>
      </c>
    </row>
    <row r="123" spans="1:16" ht="15.6" x14ac:dyDescent="0.3">
      <c r="A123" s="180" t="s">
        <v>347</v>
      </c>
      <c r="B123" s="255">
        <v>200</v>
      </c>
      <c r="C123" s="97" t="s">
        <v>155</v>
      </c>
      <c r="D123" s="187" t="s">
        <v>39</v>
      </c>
      <c r="E123" s="98" t="s">
        <v>156</v>
      </c>
      <c r="F123" s="99" t="s">
        <v>344</v>
      </c>
      <c r="G123" s="83">
        <v>4.2</v>
      </c>
      <c r="H123" s="24">
        <v>4.2</v>
      </c>
      <c r="I123" s="83">
        <v>4.0999999999999996</v>
      </c>
      <c r="J123" s="83">
        <v>4.0999999999999996</v>
      </c>
      <c r="K123" s="24">
        <v>0.10000000000000053</v>
      </c>
      <c r="L123" s="24">
        <v>0.10000000000000053</v>
      </c>
      <c r="M123" s="168">
        <v>0.97619047619047605</v>
      </c>
      <c r="N123" s="206">
        <v>0.97619047619047605</v>
      </c>
      <c r="O123" s="204">
        <f t="shared" si="3"/>
        <v>0.10000000000000053</v>
      </c>
      <c r="P123" s="256">
        <f t="shared" si="2"/>
        <v>0</v>
      </c>
    </row>
    <row r="124" spans="1:16" ht="15.6" x14ac:dyDescent="0.3">
      <c r="A124" s="181" t="s">
        <v>358</v>
      </c>
      <c r="B124" s="255">
        <v>200</v>
      </c>
      <c r="C124" s="95" t="s">
        <v>155</v>
      </c>
      <c r="D124" s="183" t="s">
        <v>39</v>
      </c>
      <c r="E124" s="96" t="s">
        <v>156</v>
      </c>
      <c r="F124" s="91" t="s">
        <v>350</v>
      </c>
      <c r="G124" s="25">
        <v>4.2</v>
      </c>
      <c r="H124" s="25">
        <v>4.2</v>
      </c>
      <c r="I124" s="19">
        <v>4.0999999999999996</v>
      </c>
      <c r="J124" s="19">
        <v>4.0999999999999996</v>
      </c>
      <c r="K124" s="25">
        <v>0.10000000000000053</v>
      </c>
      <c r="L124" s="25">
        <v>0.10000000000000053</v>
      </c>
      <c r="M124" s="167">
        <v>0.97619047619047605</v>
      </c>
      <c r="N124" s="205">
        <v>0.97619047619047605</v>
      </c>
      <c r="O124" s="204">
        <f t="shared" si="3"/>
        <v>0.10000000000000053</v>
      </c>
      <c r="P124" s="256">
        <f t="shared" si="2"/>
        <v>0</v>
      </c>
    </row>
    <row r="125" spans="1:16" ht="15.6" x14ac:dyDescent="0.3">
      <c r="A125" s="237" t="s">
        <v>346</v>
      </c>
      <c r="B125" s="211">
        <v>200</v>
      </c>
      <c r="C125" s="95" t="s">
        <v>155</v>
      </c>
      <c r="D125" s="183" t="s">
        <v>39</v>
      </c>
      <c r="E125" s="96" t="s">
        <v>156</v>
      </c>
      <c r="F125" s="184" t="s">
        <v>345</v>
      </c>
      <c r="G125" s="25">
        <v>0</v>
      </c>
      <c r="H125" s="24">
        <v>0</v>
      </c>
      <c r="I125" s="19"/>
      <c r="J125" s="19"/>
      <c r="K125" s="25">
        <v>0</v>
      </c>
      <c r="L125" s="25">
        <v>0</v>
      </c>
      <c r="M125" s="167" t="s">
        <v>269</v>
      </c>
      <c r="N125" s="205" t="s">
        <v>269</v>
      </c>
      <c r="O125" s="204">
        <f t="shared" si="3"/>
        <v>0</v>
      </c>
      <c r="P125" s="256">
        <f t="shared" si="2"/>
        <v>0</v>
      </c>
    </row>
    <row r="126" spans="1:16" ht="15.6" x14ac:dyDescent="0.3">
      <c r="A126" s="176" t="s">
        <v>112</v>
      </c>
      <c r="B126" s="90">
        <v>200</v>
      </c>
      <c r="C126" s="186" t="s">
        <v>155</v>
      </c>
      <c r="D126" s="187" t="s">
        <v>40</v>
      </c>
      <c r="E126" s="187" t="s">
        <v>156</v>
      </c>
      <c r="F126" s="188"/>
      <c r="G126" s="24">
        <v>2757444</v>
      </c>
      <c r="H126" s="24">
        <v>442821.19999999995</v>
      </c>
      <c r="I126" s="269">
        <v>344385.4</v>
      </c>
      <c r="J126" s="269">
        <v>344385.4</v>
      </c>
      <c r="K126" s="24">
        <v>2413058.6</v>
      </c>
      <c r="L126" s="24">
        <v>98435.79999999993</v>
      </c>
      <c r="M126" s="168">
        <v>0.12489298060087531</v>
      </c>
      <c r="N126" s="206">
        <v>0.77770757136288882</v>
      </c>
      <c r="O126" s="204">
        <f t="shared" si="3"/>
        <v>2413058.6</v>
      </c>
      <c r="P126" s="256">
        <f t="shared" si="2"/>
        <v>0</v>
      </c>
    </row>
    <row r="127" spans="1:16" ht="15.6" x14ac:dyDescent="0.3">
      <c r="A127" s="176" t="s">
        <v>113</v>
      </c>
      <c r="B127" s="90">
        <v>200</v>
      </c>
      <c r="C127" s="97" t="s">
        <v>155</v>
      </c>
      <c r="D127" s="98" t="s">
        <v>41</v>
      </c>
      <c r="E127" s="98" t="s">
        <v>156</v>
      </c>
      <c r="F127" s="99"/>
      <c r="G127" s="24">
        <v>809656.20000000007</v>
      </c>
      <c r="H127" s="24">
        <v>129493</v>
      </c>
      <c r="I127" s="269">
        <v>121748.1</v>
      </c>
      <c r="J127" s="269">
        <v>121748.1</v>
      </c>
      <c r="K127" s="24">
        <v>687908.10000000009</v>
      </c>
      <c r="L127" s="24">
        <v>7744.8999999999942</v>
      </c>
      <c r="M127" s="168">
        <v>0.1503701200583655</v>
      </c>
      <c r="N127" s="206">
        <v>0.94019058945271172</v>
      </c>
      <c r="O127" s="204">
        <f t="shared" si="3"/>
        <v>687908.10000000009</v>
      </c>
      <c r="P127" s="256">
        <f t="shared" si="2"/>
        <v>0</v>
      </c>
    </row>
    <row r="128" spans="1:16" ht="15.6" x14ac:dyDescent="0.3">
      <c r="A128" s="176" t="s">
        <v>96</v>
      </c>
      <c r="B128" s="90">
        <v>200</v>
      </c>
      <c r="C128" s="97" t="s">
        <v>155</v>
      </c>
      <c r="D128" s="98" t="s">
        <v>41</v>
      </c>
      <c r="E128" s="98" t="s">
        <v>156</v>
      </c>
      <c r="F128" s="99" t="s">
        <v>24</v>
      </c>
      <c r="G128" s="24">
        <v>809656.20000000007</v>
      </c>
      <c r="H128" s="24">
        <v>129493</v>
      </c>
      <c r="I128" s="83">
        <v>121748.1</v>
      </c>
      <c r="J128" s="83">
        <v>121748.1</v>
      </c>
      <c r="K128" s="24">
        <v>687908.10000000009</v>
      </c>
      <c r="L128" s="24">
        <v>7744.8999999999942</v>
      </c>
      <c r="M128" s="168">
        <v>0.1503701200583655</v>
      </c>
      <c r="N128" s="206">
        <v>0.94019058945271172</v>
      </c>
      <c r="O128" s="204">
        <f t="shared" si="3"/>
        <v>687908.10000000009</v>
      </c>
      <c r="P128" s="256">
        <f>I131-J131</f>
        <v>0</v>
      </c>
    </row>
    <row r="129" spans="1:17" ht="41.4" x14ac:dyDescent="0.3">
      <c r="A129" s="176" t="s">
        <v>114</v>
      </c>
      <c r="B129" s="90">
        <v>200</v>
      </c>
      <c r="C129" s="97" t="s">
        <v>155</v>
      </c>
      <c r="D129" s="98" t="s">
        <v>41</v>
      </c>
      <c r="E129" s="98" t="s">
        <v>156</v>
      </c>
      <c r="F129" s="99" t="s">
        <v>42</v>
      </c>
      <c r="G129" s="24">
        <v>809656.20000000007</v>
      </c>
      <c r="H129" s="24">
        <v>129493</v>
      </c>
      <c r="I129" s="24">
        <v>121748.1</v>
      </c>
      <c r="J129" s="24">
        <v>121748.1</v>
      </c>
      <c r="K129" s="24">
        <v>687908.10000000009</v>
      </c>
      <c r="L129" s="24">
        <v>7744.8999999999942</v>
      </c>
      <c r="M129" s="168">
        <v>0.1503701200583655</v>
      </c>
      <c r="N129" s="206">
        <v>0.94019058945271172</v>
      </c>
      <c r="O129" s="204">
        <f t="shared" si="3"/>
        <v>687908.10000000009</v>
      </c>
      <c r="P129" s="256">
        <f>I132-J132</f>
        <v>0</v>
      </c>
    </row>
    <row r="130" spans="1:17" ht="55.2" x14ac:dyDescent="0.3">
      <c r="A130" s="261" t="s">
        <v>383</v>
      </c>
      <c r="B130" s="90">
        <v>200</v>
      </c>
      <c r="C130" s="95" t="s">
        <v>155</v>
      </c>
      <c r="D130" s="96" t="s">
        <v>41</v>
      </c>
      <c r="E130" s="96" t="s">
        <v>156</v>
      </c>
      <c r="F130" s="91" t="s">
        <v>384</v>
      </c>
      <c r="G130" s="25">
        <v>806341.8</v>
      </c>
      <c r="H130" s="25">
        <v>128655</v>
      </c>
      <c r="I130" s="19">
        <v>121398.6</v>
      </c>
      <c r="J130" s="19">
        <v>121398.6</v>
      </c>
      <c r="K130" s="25">
        <v>684943.20000000007</v>
      </c>
      <c r="L130" s="25">
        <v>7256.3999999999942</v>
      </c>
      <c r="M130" s="167">
        <v>0.15055476474120527</v>
      </c>
      <c r="N130" s="205">
        <v>0.94359799463681948</v>
      </c>
      <c r="O130" s="204"/>
      <c r="P130" s="256"/>
    </row>
    <row r="131" spans="1:17" ht="69" x14ac:dyDescent="0.3">
      <c r="A131" s="261" t="s">
        <v>385</v>
      </c>
      <c r="B131" s="90">
        <v>200</v>
      </c>
      <c r="C131" s="95" t="s">
        <v>155</v>
      </c>
      <c r="D131" s="96" t="s">
        <v>41</v>
      </c>
      <c r="E131" s="96" t="s">
        <v>156</v>
      </c>
      <c r="F131" s="91" t="s">
        <v>386</v>
      </c>
      <c r="G131" s="25">
        <v>3314.4</v>
      </c>
      <c r="H131" s="25">
        <v>838</v>
      </c>
      <c r="I131" s="19">
        <v>349.5</v>
      </c>
      <c r="J131" s="19">
        <v>349.5</v>
      </c>
      <c r="K131" s="25">
        <v>2964.9</v>
      </c>
      <c r="L131" s="25">
        <v>488.5</v>
      </c>
      <c r="M131" s="167">
        <v>0.10544895003620565</v>
      </c>
      <c r="N131" s="205">
        <v>0.41706443914081148</v>
      </c>
      <c r="O131" s="204">
        <f t="shared" si="3"/>
        <v>2964.9</v>
      </c>
      <c r="P131" s="256">
        <f t="shared" si="2"/>
        <v>0</v>
      </c>
    </row>
    <row r="132" spans="1:17" ht="15.6" x14ac:dyDescent="0.3">
      <c r="A132" s="176" t="s">
        <v>115</v>
      </c>
      <c r="B132" s="90">
        <v>200</v>
      </c>
      <c r="C132" s="97" t="s">
        <v>155</v>
      </c>
      <c r="D132" s="98" t="s">
        <v>43</v>
      </c>
      <c r="E132" s="98" t="s">
        <v>156</v>
      </c>
      <c r="F132" s="99"/>
      <c r="G132" s="24">
        <v>1926516</v>
      </c>
      <c r="H132" s="24">
        <v>306760.39999999997</v>
      </c>
      <c r="I132" s="24">
        <v>216707.3</v>
      </c>
      <c r="J132" s="24">
        <v>216707.3</v>
      </c>
      <c r="K132" s="24">
        <v>1709808.7</v>
      </c>
      <c r="L132" s="24">
        <v>90053.099999999977</v>
      </c>
      <c r="M132" s="168">
        <v>0.11248663390285883</v>
      </c>
      <c r="N132" s="206">
        <v>0.70643831472380403</v>
      </c>
      <c r="O132" s="204">
        <f t="shared" si="3"/>
        <v>1709808.7</v>
      </c>
      <c r="P132" s="256">
        <f t="shared" si="2"/>
        <v>0</v>
      </c>
    </row>
    <row r="133" spans="1:17" ht="69" x14ac:dyDescent="0.3">
      <c r="A133" s="217" t="s">
        <v>85</v>
      </c>
      <c r="B133" s="90">
        <v>200</v>
      </c>
      <c r="C133" s="97" t="s">
        <v>155</v>
      </c>
      <c r="D133" s="98" t="s">
        <v>43</v>
      </c>
      <c r="E133" s="98" t="s">
        <v>156</v>
      </c>
      <c r="F133" s="99" t="s">
        <v>12</v>
      </c>
      <c r="G133" s="24">
        <v>77114</v>
      </c>
      <c r="H133" s="24">
        <v>15045.7</v>
      </c>
      <c r="I133" s="83">
        <v>12828.5</v>
      </c>
      <c r="J133" s="83">
        <v>12828.5</v>
      </c>
      <c r="K133" s="24">
        <v>64285.5</v>
      </c>
      <c r="L133" s="24">
        <v>2217.2000000000007</v>
      </c>
      <c r="M133" s="168">
        <v>0.16635760043571854</v>
      </c>
      <c r="N133" s="206">
        <v>0.85263563676000453</v>
      </c>
      <c r="O133" s="204">
        <f t="shared" si="3"/>
        <v>64285.5</v>
      </c>
      <c r="P133" s="256">
        <f t="shared" si="2"/>
        <v>0</v>
      </c>
    </row>
    <row r="134" spans="1:17" ht="15.6" x14ac:dyDescent="0.3">
      <c r="A134" s="111" t="s">
        <v>99</v>
      </c>
      <c r="B134" s="90">
        <v>200</v>
      </c>
      <c r="C134" s="97" t="s">
        <v>155</v>
      </c>
      <c r="D134" s="98" t="s">
        <v>43</v>
      </c>
      <c r="E134" s="98" t="s">
        <v>156</v>
      </c>
      <c r="F134" s="99" t="s">
        <v>27</v>
      </c>
      <c r="G134" s="24">
        <v>77114</v>
      </c>
      <c r="H134" s="24">
        <v>15045.7</v>
      </c>
      <c r="I134" s="83">
        <v>12828.5</v>
      </c>
      <c r="J134" s="83">
        <v>12828.5</v>
      </c>
      <c r="K134" s="24">
        <v>64285.5</v>
      </c>
      <c r="L134" s="24">
        <v>2217.2000000000007</v>
      </c>
      <c r="M134" s="168">
        <v>0.16635760043571854</v>
      </c>
      <c r="N134" s="206">
        <v>0.85263563676000453</v>
      </c>
      <c r="O134" s="204">
        <f t="shared" si="3"/>
        <v>64285.5</v>
      </c>
      <c r="P134" s="256">
        <f t="shared" si="2"/>
        <v>0</v>
      </c>
    </row>
    <row r="135" spans="1:17" ht="15.6" x14ac:dyDescent="0.3">
      <c r="A135" s="89" t="s">
        <v>100</v>
      </c>
      <c r="B135" s="90">
        <v>200</v>
      </c>
      <c r="C135" s="95" t="s">
        <v>155</v>
      </c>
      <c r="D135" s="96" t="s">
        <v>43</v>
      </c>
      <c r="E135" s="96" t="s">
        <v>156</v>
      </c>
      <c r="F135" s="91" t="s">
        <v>28</v>
      </c>
      <c r="G135" s="25">
        <v>58652.3</v>
      </c>
      <c r="H135" s="25">
        <v>11152.5</v>
      </c>
      <c r="I135" s="243">
        <v>9636.6</v>
      </c>
      <c r="J135" s="243">
        <v>9636.6</v>
      </c>
      <c r="K135" s="25">
        <v>49015.700000000004</v>
      </c>
      <c r="L135" s="25">
        <v>1515.8999999999996</v>
      </c>
      <c r="M135" s="167">
        <v>0.16430046221546299</v>
      </c>
      <c r="N135" s="205">
        <v>0.86407531943510429</v>
      </c>
      <c r="O135" s="204">
        <f t="shared" si="3"/>
        <v>49015.700000000004</v>
      </c>
      <c r="P135" s="256">
        <f t="shared" si="2"/>
        <v>0</v>
      </c>
    </row>
    <row r="136" spans="1:17" ht="27.6" x14ac:dyDescent="0.3">
      <c r="A136" s="89" t="s">
        <v>101</v>
      </c>
      <c r="B136" s="90">
        <v>200</v>
      </c>
      <c r="C136" s="95" t="s">
        <v>155</v>
      </c>
      <c r="D136" s="96" t="s">
        <v>43</v>
      </c>
      <c r="E136" s="96" t="s">
        <v>156</v>
      </c>
      <c r="F136" s="91" t="s">
        <v>29</v>
      </c>
      <c r="G136" s="25">
        <v>2059.6</v>
      </c>
      <c r="H136" s="25">
        <v>644.70000000000005</v>
      </c>
      <c r="I136" s="243">
        <v>282.10000000000002</v>
      </c>
      <c r="J136" s="243">
        <v>282.10000000000002</v>
      </c>
      <c r="K136" s="25">
        <v>1777.5</v>
      </c>
      <c r="L136" s="25">
        <v>362.6</v>
      </c>
      <c r="M136" s="167">
        <v>0.13696834336764421</v>
      </c>
      <c r="N136" s="205">
        <v>0.43756786102062978</v>
      </c>
      <c r="O136" s="204">
        <f t="shared" si="3"/>
        <v>1777.5</v>
      </c>
      <c r="P136" s="256">
        <f t="shared" si="2"/>
        <v>0</v>
      </c>
    </row>
    <row r="137" spans="1:17" ht="41.4" x14ac:dyDescent="0.3">
      <c r="A137" s="89" t="s">
        <v>274</v>
      </c>
      <c r="B137" s="90">
        <v>200</v>
      </c>
      <c r="C137" s="95" t="s">
        <v>155</v>
      </c>
      <c r="D137" s="96" t="s">
        <v>43</v>
      </c>
      <c r="E137" s="96" t="s">
        <v>156</v>
      </c>
      <c r="F137" s="91" t="s">
        <v>272</v>
      </c>
      <c r="G137" s="25">
        <v>16402.099999999999</v>
      </c>
      <c r="H137" s="25">
        <v>3248.5</v>
      </c>
      <c r="I137" s="243">
        <v>2909.8</v>
      </c>
      <c r="J137" s="243">
        <v>2909.8</v>
      </c>
      <c r="K137" s="25">
        <v>13492.3</v>
      </c>
      <c r="L137" s="25">
        <v>338.69999999999982</v>
      </c>
      <c r="M137" s="167">
        <v>0.17740411288798388</v>
      </c>
      <c r="N137" s="205">
        <v>0.89573649376635378</v>
      </c>
      <c r="O137" s="204">
        <f t="shared" si="3"/>
        <v>13492.3</v>
      </c>
      <c r="P137" s="256">
        <f t="shared" si="2"/>
        <v>0</v>
      </c>
    </row>
    <row r="138" spans="1:17" ht="27.6" x14ac:dyDescent="0.3">
      <c r="A138" s="176" t="s">
        <v>90</v>
      </c>
      <c r="B138" s="90">
        <v>200</v>
      </c>
      <c r="C138" s="97" t="s">
        <v>155</v>
      </c>
      <c r="D138" s="98" t="s">
        <v>43</v>
      </c>
      <c r="E138" s="98" t="s">
        <v>156</v>
      </c>
      <c r="F138" s="99" t="s">
        <v>17</v>
      </c>
      <c r="G138" s="24">
        <v>1493980.5</v>
      </c>
      <c r="H138" s="24">
        <v>291157.59999999998</v>
      </c>
      <c r="I138" s="83">
        <v>203866</v>
      </c>
      <c r="J138" s="83">
        <v>203866</v>
      </c>
      <c r="K138" s="24">
        <v>1290114.5</v>
      </c>
      <c r="L138" s="24">
        <v>87291.599999999977</v>
      </c>
      <c r="M138" s="168">
        <v>0.13645827371910141</v>
      </c>
      <c r="N138" s="206">
        <v>0.70019123663610372</v>
      </c>
      <c r="O138" s="204">
        <f t="shared" si="3"/>
        <v>1290114.5</v>
      </c>
      <c r="P138" s="256"/>
    </row>
    <row r="139" spans="1:17" ht="27.6" x14ac:dyDescent="0.3">
      <c r="A139" s="176" t="s">
        <v>91</v>
      </c>
      <c r="B139" s="90">
        <v>200</v>
      </c>
      <c r="C139" s="97" t="s">
        <v>155</v>
      </c>
      <c r="D139" s="98" t="s">
        <v>43</v>
      </c>
      <c r="E139" s="98" t="s">
        <v>156</v>
      </c>
      <c r="F139" s="99" t="s">
        <v>18</v>
      </c>
      <c r="G139" s="24">
        <v>1493980.5</v>
      </c>
      <c r="H139" s="24">
        <v>291157.59999999998</v>
      </c>
      <c r="I139" s="24">
        <v>203866</v>
      </c>
      <c r="J139" s="24">
        <v>203866</v>
      </c>
      <c r="K139" s="24">
        <v>1290114.5</v>
      </c>
      <c r="L139" s="24">
        <v>87291.599999999977</v>
      </c>
      <c r="M139" s="168">
        <v>0.13645827371910141</v>
      </c>
      <c r="N139" s="206">
        <v>0.70019123663610372</v>
      </c>
      <c r="O139" s="204">
        <f t="shared" si="3"/>
        <v>1290114.5</v>
      </c>
      <c r="P139" s="256">
        <f>I141-J141</f>
        <v>0</v>
      </c>
    </row>
    <row r="140" spans="1:17" ht="27.6" x14ac:dyDescent="0.3">
      <c r="A140" s="261" t="s">
        <v>94</v>
      </c>
      <c r="B140" s="90">
        <v>200</v>
      </c>
      <c r="C140" s="95" t="s">
        <v>155</v>
      </c>
      <c r="D140" s="96" t="s">
        <v>43</v>
      </c>
      <c r="E140" s="96" t="s">
        <v>156</v>
      </c>
      <c r="F140" s="91" t="s">
        <v>21</v>
      </c>
      <c r="G140" s="25">
        <v>10599.6</v>
      </c>
      <c r="H140" s="25">
        <v>99.6</v>
      </c>
      <c r="I140" s="24"/>
      <c r="J140" s="24"/>
      <c r="K140" s="25">
        <v>10599.6</v>
      </c>
      <c r="L140" s="25">
        <v>99.6</v>
      </c>
      <c r="M140" s="167">
        <v>0</v>
      </c>
      <c r="N140" s="205">
        <v>0</v>
      </c>
      <c r="O140" s="204"/>
      <c r="P140" s="256"/>
    </row>
    <row r="141" spans="1:17" ht="27.6" x14ac:dyDescent="0.3">
      <c r="A141" s="93" t="s">
        <v>92</v>
      </c>
      <c r="B141" s="90">
        <v>200</v>
      </c>
      <c r="C141" s="95" t="s">
        <v>155</v>
      </c>
      <c r="D141" s="96" t="s">
        <v>43</v>
      </c>
      <c r="E141" s="96" t="s">
        <v>156</v>
      </c>
      <c r="F141" s="91" t="s">
        <v>19</v>
      </c>
      <c r="G141" s="25">
        <v>1483380.9</v>
      </c>
      <c r="H141" s="25">
        <v>291058</v>
      </c>
      <c r="I141" s="243">
        <v>203866</v>
      </c>
      <c r="J141" s="243">
        <v>203866</v>
      </c>
      <c r="K141" s="25">
        <v>1279514.8999999999</v>
      </c>
      <c r="L141" s="25">
        <v>87192</v>
      </c>
      <c r="M141" s="167">
        <v>0.13743334567675775</v>
      </c>
      <c r="N141" s="205">
        <v>0.70043084196277028</v>
      </c>
      <c r="O141" s="204">
        <f t="shared" si="3"/>
        <v>1279514.8999999999</v>
      </c>
      <c r="P141" s="256">
        <f>I146-J146</f>
        <v>0</v>
      </c>
      <c r="Q141" s="200"/>
    </row>
    <row r="142" spans="1:17" ht="15.6" x14ac:dyDescent="0.3">
      <c r="A142" s="180" t="s">
        <v>122</v>
      </c>
      <c r="B142" s="90">
        <v>200</v>
      </c>
      <c r="C142" s="97" t="s">
        <v>155</v>
      </c>
      <c r="D142" s="98" t="s">
        <v>43</v>
      </c>
      <c r="E142" s="98" t="s">
        <v>156</v>
      </c>
      <c r="F142" s="99" t="s">
        <v>50</v>
      </c>
      <c r="G142" s="24">
        <v>87</v>
      </c>
      <c r="H142" s="24">
        <v>0</v>
      </c>
      <c r="I142" s="25">
        <v>0</v>
      </c>
      <c r="J142" s="25">
        <v>0</v>
      </c>
      <c r="K142" s="24">
        <v>87</v>
      </c>
      <c r="L142" s="24">
        <v>0</v>
      </c>
      <c r="M142" s="168">
        <v>0</v>
      </c>
      <c r="N142" s="205" t="s">
        <v>269</v>
      </c>
      <c r="O142" s="204"/>
      <c r="P142" s="256"/>
      <c r="Q142" s="200"/>
    </row>
    <row r="143" spans="1:17" ht="27.6" x14ac:dyDescent="0.3">
      <c r="A143" s="180" t="s">
        <v>131</v>
      </c>
      <c r="B143" s="90">
        <v>200</v>
      </c>
      <c r="C143" s="97" t="s">
        <v>155</v>
      </c>
      <c r="D143" s="98" t="s">
        <v>43</v>
      </c>
      <c r="E143" s="98" t="s">
        <v>156</v>
      </c>
      <c r="F143" s="99" t="s">
        <v>59</v>
      </c>
      <c r="G143" s="24">
        <v>87</v>
      </c>
      <c r="H143" s="24">
        <v>0</v>
      </c>
      <c r="I143" s="25">
        <v>0</v>
      </c>
      <c r="J143" s="25">
        <v>0</v>
      </c>
      <c r="K143" s="25">
        <v>87</v>
      </c>
      <c r="L143" s="25">
        <v>0</v>
      </c>
      <c r="M143" s="167">
        <v>0</v>
      </c>
      <c r="N143" s="205" t="s">
        <v>269</v>
      </c>
      <c r="O143" s="204"/>
      <c r="P143" s="256"/>
      <c r="Q143" s="200"/>
    </row>
    <row r="144" spans="1:17" ht="27.6" x14ac:dyDescent="0.3">
      <c r="A144" s="181" t="s">
        <v>132</v>
      </c>
      <c r="B144" s="90">
        <v>200</v>
      </c>
      <c r="C144" s="95" t="s">
        <v>155</v>
      </c>
      <c r="D144" s="96" t="s">
        <v>43</v>
      </c>
      <c r="E144" s="96" t="s">
        <v>156</v>
      </c>
      <c r="F144" s="91" t="s">
        <v>60</v>
      </c>
      <c r="G144" s="25">
        <v>87</v>
      </c>
      <c r="H144" s="25"/>
      <c r="I144" s="243"/>
      <c r="J144" s="243"/>
      <c r="K144" s="25">
        <v>87</v>
      </c>
      <c r="L144" s="25">
        <v>0</v>
      </c>
      <c r="M144" s="167">
        <v>0</v>
      </c>
      <c r="N144" s="205" t="s">
        <v>269</v>
      </c>
      <c r="O144" s="204"/>
      <c r="P144" s="256"/>
      <c r="Q144" s="200"/>
    </row>
    <row r="145" spans="1:17" ht="27.6" x14ac:dyDescent="0.3">
      <c r="A145" s="111" t="s">
        <v>102</v>
      </c>
      <c r="B145" s="90">
        <v>200</v>
      </c>
      <c r="C145" s="97" t="s">
        <v>155</v>
      </c>
      <c r="D145" s="98" t="s">
        <v>43</v>
      </c>
      <c r="E145" s="98" t="s">
        <v>156</v>
      </c>
      <c r="F145" s="99" t="s">
        <v>30</v>
      </c>
      <c r="G145" s="24">
        <v>288807.40000000002</v>
      </c>
      <c r="H145" s="24">
        <v>535.6</v>
      </c>
      <c r="I145" s="83">
        <v>0</v>
      </c>
      <c r="J145" s="83">
        <v>0</v>
      </c>
      <c r="K145" s="24">
        <v>288807.40000000002</v>
      </c>
      <c r="L145" s="24">
        <v>535.6</v>
      </c>
      <c r="M145" s="168">
        <v>0</v>
      </c>
      <c r="N145" s="206">
        <v>0</v>
      </c>
      <c r="O145" s="204">
        <f t="shared" si="3"/>
        <v>288807.40000000002</v>
      </c>
      <c r="P145" s="256">
        <f t="shared" si="2"/>
        <v>0</v>
      </c>
      <c r="Q145" s="200"/>
    </row>
    <row r="146" spans="1:17" ht="15.6" x14ac:dyDescent="0.3">
      <c r="A146" s="111" t="s">
        <v>103</v>
      </c>
      <c r="B146" s="90">
        <v>200</v>
      </c>
      <c r="C146" s="97" t="s">
        <v>155</v>
      </c>
      <c r="D146" s="98" t="s">
        <v>43</v>
      </c>
      <c r="E146" s="98" t="s">
        <v>156</v>
      </c>
      <c r="F146" s="99" t="s">
        <v>31</v>
      </c>
      <c r="G146" s="24">
        <v>288807.40000000002</v>
      </c>
      <c r="H146" s="24">
        <v>535.6</v>
      </c>
      <c r="I146" s="83">
        <v>0</v>
      </c>
      <c r="J146" s="83">
        <v>0</v>
      </c>
      <c r="K146" s="24">
        <v>288807.40000000002</v>
      </c>
      <c r="L146" s="24">
        <v>535.6</v>
      </c>
      <c r="M146" s="168">
        <v>0</v>
      </c>
      <c r="N146" s="206">
        <v>0</v>
      </c>
      <c r="O146" s="204">
        <f t="shared" si="3"/>
        <v>288807.40000000002</v>
      </c>
      <c r="P146" s="256">
        <f>I148-J148</f>
        <v>0</v>
      </c>
      <c r="Q146" s="200"/>
    </row>
    <row r="147" spans="1:17" ht="33" customHeight="1" x14ac:dyDescent="0.3">
      <c r="A147" s="89" t="s">
        <v>104</v>
      </c>
      <c r="B147" s="90">
        <v>200</v>
      </c>
      <c r="C147" s="95" t="s">
        <v>155</v>
      </c>
      <c r="D147" s="96" t="s">
        <v>43</v>
      </c>
      <c r="E147" s="96" t="s">
        <v>156</v>
      </c>
      <c r="F147" s="91" t="s">
        <v>32</v>
      </c>
      <c r="G147" s="25">
        <v>288807.40000000002</v>
      </c>
      <c r="H147" s="25">
        <v>535.6</v>
      </c>
      <c r="I147" s="19"/>
      <c r="J147" s="19"/>
      <c r="K147" s="25">
        <v>288807.40000000002</v>
      </c>
      <c r="L147" s="25">
        <v>535.6</v>
      </c>
      <c r="M147" s="167">
        <v>0</v>
      </c>
      <c r="N147" s="205">
        <v>0</v>
      </c>
      <c r="O147" s="204">
        <f t="shared" si="3"/>
        <v>288807.40000000002</v>
      </c>
      <c r="P147" s="256">
        <f>I153-J153</f>
        <v>0</v>
      </c>
      <c r="Q147" s="200"/>
    </row>
    <row r="148" spans="1:17" ht="15.6" x14ac:dyDescent="0.3">
      <c r="A148" s="111" t="s">
        <v>96</v>
      </c>
      <c r="B148" s="90">
        <v>200</v>
      </c>
      <c r="C148" s="97" t="s">
        <v>155</v>
      </c>
      <c r="D148" s="98" t="s">
        <v>43</v>
      </c>
      <c r="E148" s="98" t="s">
        <v>156</v>
      </c>
      <c r="F148" s="99" t="s">
        <v>24</v>
      </c>
      <c r="G148" s="24">
        <v>66527.100000000006</v>
      </c>
      <c r="H148" s="24">
        <v>21.5</v>
      </c>
      <c r="I148" s="24">
        <v>12.8</v>
      </c>
      <c r="J148" s="24">
        <v>12.8</v>
      </c>
      <c r="K148" s="25">
        <v>66514.3</v>
      </c>
      <c r="L148" s="25">
        <v>8.6999999999999993</v>
      </c>
      <c r="M148" s="167">
        <v>1.9240279525185977E-4</v>
      </c>
      <c r="N148" s="205">
        <v>0.59534883720930232</v>
      </c>
      <c r="O148" s="204">
        <f t="shared" si="3"/>
        <v>66514.3</v>
      </c>
      <c r="P148" s="256">
        <f>I154-J154</f>
        <v>0</v>
      </c>
      <c r="Q148" s="200"/>
    </row>
    <row r="149" spans="1:17" ht="41.4" x14ac:dyDescent="0.3">
      <c r="A149" s="278" t="s">
        <v>114</v>
      </c>
      <c r="B149" s="90">
        <v>200</v>
      </c>
      <c r="C149" s="97" t="s">
        <v>155</v>
      </c>
      <c r="D149" s="98" t="s">
        <v>43</v>
      </c>
      <c r="E149" s="98" t="s">
        <v>156</v>
      </c>
      <c r="F149" s="99" t="s">
        <v>42</v>
      </c>
      <c r="G149" s="24">
        <v>66441.600000000006</v>
      </c>
      <c r="H149" s="24">
        <v>0</v>
      </c>
      <c r="I149" s="24">
        <v>0</v>
      </c>
      <c r="J149" s="24">
        <v>0</v>
      </c>
      <c r="K149" s="25">
        <v>66441.600000000006</v>
      </c>
      <c r="L149" s="25">
        <v>0</v>
      </c>
      <c r="M149" s="167">
        <v>0</v>
      </c>
      <c r="N149" s="205" t="s">
        <v>269</v>
      </c>
      <c r="O149" s="204"/>
      <c r="P149" s="256"/>
      <c r="Q149" s="200"/>
    </row>
    <row r="150" spans="1:17" ht="55.2" x14ac:dyDescent="0.3">
      <c r="A150" s="179" t="s">
        <v>393</v>
      </c>
      <c r="B150" s="90">
        <v>200</v>
      </c>
      <c r="C150" s="95" t="s">
        <v>155</v>
      </c>
      <c r="D150" s="96" t="s">
        <v>43</v>
      </c>
      <c r="E150" s="96" t="s">
        <v>156</v>
      </c>
      <c r="F150" s="91" t="s">
        <v>386</v>
      </c>
      <c r="G150" s="25">
        <v>66441.600000000006</v>
      </c>
      <c r="H150" s="25"/>
      <c r="I150" s="24"/>
      <c r="J150" s="24"/>
      <c r="K150" s="25">
        <v>66441.600000000006</v>
      </c>
      <c r="L150" s="25">
        <v>0</v>
      </c>
      <c r="M150" s="167">
        <v>0</v>
      </c>
      <c r="N150" s="205" t="s">
        <v>269</v>
      </c>
      <c r="O150" s="204"/>
      <c r="P150" s="256"/>
      <c r="Q150" s="200"/>
    </row>
    <row r="151" spans="1:17" ht="15.6" x14ac:dyDescent="0.3">
      <c r="A151" s="178" t="s">
        <v>351</v>
      </c>
      <c r="B151" s="90">
        <v>200</v>
      </c>
      <c r="C151" s="97" t="s">
        <v>155</v>
      </c>
      <c r="D151" s="98" t="s">
        <v>43</v>
      </c>
      <c r="E151" s="98" t="s">
        <v>156</v>
      </c>
      <c r="F151" s="99" t="s">
        <v>348</v>
      </c>
      <c r="G151" s="24">
        <v>9.9</v>
      </c>
      <c r="H151" s="24">
        <v>9.9</v>
      </c>
      <c r="I151" s="24">
        <v>9.8000000000000007</v>
      </c>
      <c r="J151" s="24">
        <v>9.8000000000000007</v>
      </c>
      <c r="K151" s="25">
        <v>9.9999999999999645E-2</v>
      </c>
      <c r="L151" s="25">
        <v>9.9999999999999645E-2</v>
      </c>
      <c r="M151" s="167">
        <v>0.98989898989898994</v>
      </c>
      <c r="N151" s="205">
        <v>0.98989898989898994</v>
      </c>
      <c r="O151" s="204"/>
      <c r="P151" s="256"/>
      <c r="Q151" s="200"/>
    </row>
    <row r="152" spans="1:17" ht="82.8" x14ac:dyDescent="0.3">
      <c r="A152" s="179" t="s">
        <v>359</v>
      </c>
      <c r="B152" s="90">
        <v>200</v>
      </c>
      <c r="C152" s="95" t="s">
        <v>155</v>
      </c>
      <c r="D152" s="96" t="s">
        <v>43</v>
      </c>
      <c r="E152" s="96" t="s">
        <v>156</v>
      </c>
      <c r="F152" s="91" t="s">
        <v>349</v>
      </c>
      <c r="G152" s="25">
        <v>9.9</v>
      </c>
      <c r="H152" s="25">
        <v>9.9</v>
      </c>
      <c r="I152" s="24">
        <v>9.8000000000000007</v>
      </c>
      <c r="J152" s="24">
        <v>9.8000000000000007</v>
      </c>
      <c r="K152" s="25">
        <v>9.9999999999999645E-2</v>
      </c>
      <c r="L152" s="25">
        <v>9.9999999999999645E-2</v>
      </c>
      <c r="M152" s="167">
        <v>0.98989898989898994</v>
      </c>
      <c r="N152" s="205">
        <v>0.98989898989898994</v>
      </c>
      <c r="O152" s="204"/>
      <c r="P152" s="256"/>
      <c r="Q152" s="200"/>
    </row>
    <row r="153" spans="1:17" ht="15.6" x14ac:dyDescent="0.3">
      <c r="A153" s="180" t="s">
        <v>347</v>
      </c>
      <c r="B153" s="255">
        <v>200</v>
      </c>
      <c r="C153" s="97" t="s">
        <v>155</v>
      </c>
      <c r="D153" s="98" t="s">
        <v>43</v>
      </c>
      <c r="E153" s="98" t="s">
        <v>156</v>
      </c>
      <c r="F153" s="99" t="s">
        <v>344</v>
      </c>
      <c r="G153" s="24">
        <v>75.599999999999994</v>
      </c>
      <c r="H153" s="24">
        <v>11.6</v>
      </c>
      <c r="I153" s="83">
        <v>3</v>
      </c>
      <c r="J153" s="83">
        <v>3</v>
      </c>
      <c r="K153" s="24">
        <v>72.599999999999994</v>
      </c>
      <c r="L153" s="24">
        <v>8.6</v>
      </c>
      <c r="M153" s="168">
        <v>3.9682539682539687E-2</v>
      </c>
      <c r="N153" s="206">
        <v>0.25862068965517243</v>
      </c>
      <c r="O153" s="204">
        <f t="shared" si="3"/>
        <v>72.599999999999994</v>
      </c>
      <c r="P153" s="256">
        <f t="shared" si="2"/>
        <v>0</v>
      </c>
      <c r="Q153" s="200"/>
    </row>
    <row r="154" spans="1:17" ht="15.6" x14ac:dyDescent="0.3">
      <c r="A154" s="181" t="s">
        <v>358</v>
      </c>
      <c r="B154" s="255">
        <v>200</v>
      </c>
      <c r="C154" s="95" t="s">
        <v>155</v>
      </c>
      <c r="D154" s="96" t="s">
        <v>43</v>
      </c>
      <c r="E154" s="96" t="s">
        <v>156</v>
      </c>
      <c r="F154" s="91" t="s">
        <v>350</v>
      </c>
      <c r="G154" s="25">
        <v>51.6</v>
      </c>
      <c r="H154" s="25">
        <v>11.6</v>
      </c>
      <c r="I154" s="19">
        <v>3</v>
      </c>
      <c r="J154" s="19">
        <v>3</v>
      </c>
      <c r="K154" s="25">
        <v>48.6</v>
      </c>
      <c r="L154" s="25">
        <v>8.6</v>
      </c>
      <c r="M154" s="167">
        <v>5.8139534883720929E-2</v>
      </c>
      <c r="N154" s="205">
        <v>0.25862068965517243</v>
      </c>
      <c r="O154" s="204">
        <f t="shared" si="3"/>
        <v>48.6</v>
      </c>
      <c r="P154" s="256">
        <f t="shared" si="2"/>
        <v>0</v>
      </c>
      <c r="Q154" s="200"/>
    </row>
    <row r="155" spans="1:17" ht="15.6" x14ac:dyDescent="0.3">
      <c r="A155" s="181" t="s">
        <v>346</v>
      </c>
      <c r="B155" s="255">
        <v>200</v>
      </c>
      <c r="C155" s="95" t="s">
        <v>155</v>
      </c>
      <c r="D155" s="96" t="s">
        <v>43</v>
      </c>
      <c r="E155" s="96" t="s">
        <v>156</v>
      </c>
      <c r="F155" s="91" t="s">
        <v>345</v>
      </c>
      <c r="G155" s="25">
        <v>24</v>
      </c>
      <c r="H155" s="25"/>
      <c r="I155" s="19"/>
      <c r="J155" s="19"/>
      <c r="K155" s="25">
        <v>24</v>
      </c>
      <c r="L155" s="25">
        <v>0</v>
      </c>
      <c r="M155" s="167">
        <v>0</v>
      </c>
      <c r="N155" s="205" t="s">
        <v>269</v>
      </c>
      <c r="O155" s="204">
        <f t="shared" si="3"/>
        <v>24</v>
      </c>
      <c r="P155" s="256">
        <f t="shared" si="2"/>
        <v>0</v>
      </c>
      <c r="Q155" s="200"/>
    </row>
    <row r="156" spans="1:17" ht="15.6" x14ac:dyDescent="0.3">
      <c r="A156" s="176" t="s">
        <v>116</v>
      </c>
      <c r="B156" s="90">
        <v>200</v>
      </c>
      <c r="C156" s="186" t="s">
        <v>155</v>
      </c>
      <c r="D156" s="187" t="s">
        <v>44</v>
      </c>
      <c r="E156" s="187" t="s">
        <v>156</v>
      </c>
      <c r="F156" s="188"/>
      <c r="G156" s="24">
        <v>21271.8</v>
      </c>
      <c r="H156" s="24">
        <v>6567.8</v>
      </c>
      <c r="I156" s="83">
        <v>5930</v>
      </c>
      <c r="J156" s="83">
        <v>5930</v>
      </c>
      <c r="K156" s="25">
        <v>15341.8</v>
      </c>
      <c r="L156" s="25">
        <v>637.80000000000018</v>
      </c>
      <c r="M156" s="167">
        <v>0.27877283539709852</v>
      </c>
      <c r="N156" s="205">
        <v>0.90288985657297727</v>
      </c>
      <c r="O156" s="204">
        <f t="shared" si="3"/>
        <v>15341.8</v>
      </c>
      <c r="P156" s="256">
        <f t="shared" si="2"/>
        <v>0</v>
      </c>
      <c r="Q156" s="200"/>
    </row>
    <row r="157" spans="1:17" ht="27.6" x14ac:dyDescent="0.3">
      <c r="A157" s="176" t="s">
        <v>90</v>
      </c>
      <c r="B157" s="90">
        <v>200</v>
      </c>
      <c r="C157" s="186" t="s">
        <v>155</v>
      </c>
      <c r="D157" s="187" t="s">
        <v>44</v>
      </c>
      <c r="E157" s="187" t="s">
        <v>156</v>
      </c>
      <c r="F157" s="188" t="s">
        <v>17</v>
      </c>
      <c r="G157" s="24">
        <v>15341.8</v>
      </c>
      <c r="H157" s="24">
        <v>637.79999999999995</v>
      </c>
      <c r="I157" s="83">
        <v>0</v>
      </c>
      <c r="J157" s="83">
        <v>0</v>
      </c>
      <c r="K157" s="24">
        <v>15341.8</v>
      </c>
      <c r="L157" s="24">
        <v>637.79999999999995</v>
      </c>
      <c r="M157" s="168">
        <v>0</v>
      </c>
      <c r="N157" s="206">
        <v>0</v>
      </c>
      <c r="O157" s="204">
        <f t="shared" si="3"/>
        <v>15341.8</v>
      </c>
      <c r="P157" s="256">
        <f t="shared" si="2"/>
        <v>0</v>
      </c>
      <c r="Q157" s="200"/>
    </row>
    <row r="158" spans="1:17" ht="27.6" x14ac:dyDescent="0.3">
      <c r="A158" s="176" t="s">
        <v>91</v>
      </c>
      <c r="B158" s="90">
        <v>200</v>
      </c>
      <c r="C158" s="97" t="s">
        <v>155</v>
      </c>
      <c r="D158" s="98" t="s">
        <v>44</v>
      </c>
      <c r="E158" s="98" t="s">
        <v>156</v>
      </c>
      <c r="F158" s="99" t="s">
        <v>18</v>
      </c>
      <c r="G158" s="24">
        <v>15341.8</v>
      </c>
      <c r="H158" s="24">
        <v>637.79999999999995</v>
      </c>
      <c r="I158" s="83">
        <v>0</v>
      </c>
      <c r="J158" s="83">
        <v>0</v>
      </c>
      <c r="K158" s="24">
        <v>15341.8</v>
      </c>
      <c r="L158" s="24">
        <v>637.79999999999995</v>
      </c>
      <c r="M158" s="168">
        <v>0</v>
      </c>
      <c r="N158" s="206">
        <v>0</v>
      </c>
      <c r="O158" s="204">
        <f t="shared" si="3"/>
        <v>15341.8</v>
      </c>
      <c r="P158" s="256">
        <f t="shared" si="2"/>
        <v>0</v>
      </c>
      <c r="Q158" s="200"/>
    </row>
    <row r="159" spans="1:17" ht="27.6" x14ac:dyDescent="0.3">
      <c r="A159" s="93" t="s">
        <v>92</v>
      </c>
      <c r="B159" s="90">
        <v>200</v>
      </c>
      <c r="C159" s="95" t="s">
        <v>155</v>
      </c>
      <c r="D159" s="96" t="s">
        <v>44</v>
      </c>
      <c r="E159" s="96" t="s">
        <v>156</v>
      </c>
      <c r="F159" s="91" t="s">
        <v>19</v>
      </c>
      <c r="G159" s="25">
        <v>15341.8</v>
      </c>
      <c r="H159" s="25">
        <v>637.79999999999995</v>
      </c>
      <c r="I159" s="19">
        <v>0</v>
      </c>
      <c r="J159" s="19">
        <v>0</v>
      </c>
      <c r="K159" s="25">
        <v>15341.8</v>
      </c>
      <c r="L159" s="25">
        <v>637.79999999999995</v>
      </c>
      <c r="M159" s="167">
        <v>0</v>
      </c>
      <c r="N159" s="205">
        <v>0</v>
      </c>
      <c r="O159" s="204">
        <f t="shared" si="3"/>
        <v>15341.8</v>
      </c>
      <c r="P159" s="256">
        <f t="shared" ref="P159:P226" si="6">I161-J161</f>
        <v>0</v>
      </c>
      <c r="Q159" s="200"/>
    </row>
    <row r="160" spans="1:17" ht="27.6" x14ac:dyDescent="0.3">
      <c r="A160" s="176" t="s">
        <v>105</v>
      </c>
      <c r="B160" s="90">
        <v>200</v>
      </c>
      <c r="C160" s="97" t="s">
        <v>155</v>
      </c>
      <c r="D160" s="98" t="s">
        <v>44</v>
      </c>
      <c r="E160" s="98" t="s">
        <v>156</v>
      </c>
      <c r="F160" s="99" t="s">
        <v>33</v>
      </c>
      <c r="G160" s="24">
        <v>5930</v>
      </c>
      <c r="H160" s="24">
        <v>5930</v>
      </c>
      <c r="I160" s="83">
        <v>5930</v>
      </c>
      <c r="J160" s="83">
        <v>5930</v>
      </c>
      <c r="K160" s="24">
        <v>0</v>
      </c>
      <c r="L160" s="24">
        <v>0</v>
      </c>
      <c r="M160" s="168">
        <v>1</v>
      </c>
      <c r="N160" s="206">
        <v>1</v>
      </c>
      <c r="O160" s="204">
        <f t="shared" si="3"/>
        <v>0</v>
      </c>
      <c r="P160" s="256">
        <f t="shared" si="6"/>
        <v>0</v>
      </c>
      <c r="Q160" s="200"/>
    </row>
    <row r="161" spans="1:17" ht="27.6" x14ac:dyDescent="0.3">
      <c r="A161" s="176" t="s">
        <v>109</v>
      </c>
      <c r="B161" s="90">
        <v>200</v>
      </c>
      <c r="C161" s="97" t="s">
        <v>155</v>
      </c>
      <c r="D161" s="98" t="s">
        <v>44</v>
      </c>
      <c r="E161" s="98" t="s">
        <v>156</v>
      </c>
      <c r="F161" s="99" t="s">
        <v>37</v>
      </c>
      <c r="G161" s="24">
        <v>5930</v>
      </c>
      <c r="H161" s="24">
        <v>5930</v>
      </c>
      <c r="I161" s="83">
        <v>5930</v>
      </c>
      <c r="J161" s="83">
        <v>5930</v>
      </c>
      <c r="K161" s="24">
        <v>0</v>
      </c>
      <c r="L161" s="24">
        <v>0</v>
      </c>
      <c r="M161" s="168">
        <v>1</v>
      </c>
      <c r="N161" s="206">
        <v>1</v>
      </c>
      <c r="O161" s="204">
        <f t="shared" ref="O161:O228" si="7">G161-I161</f>
        <v>0</v>
      </c>
      <c r="P161" s="256">
        <f t="shared" si="6"/>
        <v>0</v>
      </c>
      <c r="Q161" s="200"/>
    </row>
    <row r="162" spans="1:17" ht="27.6" x14ac:dyDescent="0.3">
      <c r="A162" s="261" t="s">
        <v>387</v>
      </c>
      <c r="B162" s="90">
        <v>200</v>
      </c>
      <c r="C162" s="95" t="s">
        <v>155</v>
      </c>
      <c r="D162" s="96" t="s">
        <v>44</v>
      </c>
      <c r="E162" s="96" t="s">
        <v>156</v>
      </c>
      <c r="F162" s="91" t="s">
        <v>380</v>
      </c>
      <c r="G162" s="25">
        <v>5930</v>
      </c>
      <c r="H162" s="25">
        <v>5930</v>
      </c>
      <c r="I162" s="19">
        <v>5930</v>
      </c>
      <c r="J162" s="19">
        <v>5930</v>
      </c>
      <c r="K162" s="24">
        <v>0</v>
      </c>
      <c r="L162" s="25">
        <v>0</v>
      </c>
      <c r="M162" s="167">
        <v>1</v>
      </c>
      <c r="N162" s="205">
        <v>1</v>
      </c>
      <c r="O162" s="204">
        <f t="shared" si="7"/>
        <v>0</v>
      </c>
      <c r="P162" s="256">
        <f t="shared" si="6"/>
        <v>0</v>
      </c>
      <c r="Q162" s="200"/>
    </row>
    <row r="163" spans="1:17" ht="15.6" x14ac:dyDescent="0.3">
      <c r="A163" s="176" t="s">
        <v>117</v>
      </c>
      <c r="B163" s="90">
        <v>200</v>
      </c>
      <c r="C163" s="97" t="s">
        <v>155</v>
      </c>
      <c r="D163" s="98" t="s">
        <v>45</v>
      </c>
      <c r="E163" s="98" t="s">
        <v>156</v>
      </c>
      <c r="F163" s="99"/>
      <c r="G163" s="24">
        <v>2043393.5999999996</v>
      </c>
      <c r="H163" s="24">
        <v>191731.09999999998</v>
      </c>
      <c r="I163" s="24">
        <v>94291.699999999983</v>
      </c>
      <c r="J163" s="83">
        <v>94291.699999999983</v>
      </c>
      <c r="K163" s="24">
        <v>1949101.8999999997</v>
      </c>
      <c r="L163" s="24">
        <v>97439.4</v>
      </c>
      <c r="M163" s="168">
        <v>4.6144658571897257E-2</v>
      </c>
      <c r="N163" s="206">
        <v>0.49179136822351716</v>
      </c>
      <c r="O163" s="204">
        <f t="shared" si="7"/>
        <v>1949101.8999999997</v>
      </c>
      <c r="P163" s="256">
        <f t="shared" si="6"/>
        <v>0</v>
      </c>
      <c r="Q163" s="200"/>
    </row>
    <row r="164" spans="1:17" ht="15.6" x14ac:dyDescent="0.3">
      <c r="A164" s="176" t="s">
        <v>118</v>
      </c>
      <c r="B164" s="90">
        <v>200</v>
      </c>
      <c r="C164" s="97" t="s">
        <v>155</v>
      </c>
      <c r="D164" s="98" t="s">
        <v>46</v>
      </c>
      <c r="E164" s="98" t="s">
        <v>156</v>
      </c>
      <c r="F164" s="99"/>
      <c r="G164" s="24">
        <v>1184781.6999999997</v>
      </c>
      <c r="H164" s="24">
        <v>77067.3</v>
      </c>
      <c r="I164" s="83">
        <v>32915.899999999994</v>
      </c>
      <c r="J164" s="83">
        <v>32915.899999999994</v>
      </c>
      <c r="K164" s="24">
        <v>1151865.7999999998</v>
      </c>
      <c r="L164" s="24">
        <v>44151.400000000009</v>
      </c>
      <c r="M164" s="168">
        <v>2.7782248831155987E-2</v>
      </c>
      <c r="N164" s="206">
        <v>0.42710591911225632</v>
      </c>
      <c r="O164" s="204">
        <f t="shared" si="7"/>
        <v>1151865.7999999998</v>
      </c>
      <c r="P164" s="256">
        <f t="shared" si="6"/>
        <v>0</v>
      </c>
      <c r="Q164" s="200"/>
    </row>
    <row r="165" spans="1:17" ht="27.6" x14ac:dyDescent="0.3">
      <c r="A165" s="176" t="s">
        <v>90</v>
      </c>
      <c r="B165" s="90">
        <v>200</v>
      </c>
      <c r="C165" s="97" t="s">
        <v>155</v>
      </c>
      <c r="D165" s="98" t="s">
        <v>46</v>
      </c>
      <c r="E165" s="98" t="s">
        <v>156</v>
      </c>
      <c r="F165" s="99" t="s">
        <v>17</v>
      </c>
      <c r="G165" s="24">
        <v>383904.6</v>
      </c>
      <c r="H165" s="24">
        <v>53475.3</v>
      </c>
      <c r="I165" s="83">
        <v>28372.899999999998</v>
      </c>
      <c r="J165" s="83">
        <v>28372.899999999998</v>
      </c>
      <c r="K165" s="24">
        <v>355531.69999999995</v>
      </c>
      <c r="L165" s="24">
        <v>25102.400000000005</v>
      </c>
      <c r="M165" s="168">
        <v>7.3906121468719055E-2</v>
      </c>
      <c r="N165" s="206">
        <v>0.53057953859071383</v>
      </c>
      <c r="O165" s="204">
        <f t="shared" si="7"/>
        <v>355531.69999999995</v>
      </c>
      <c r="P165" s="256">
        <f t="shared" si="6"/>
        <v>0</v>
      </c>
      <c r="Q165" s="200"/>
    </row>
    <row r="166" spans="1:17" ht="27.6" x14ac:dyDescent="0.3">
      <c r="A166" s="176" t="s">
        <v>91</v>
      </c>
      <c r="B166" s="90">
        <v>200</v>
      </c>
      <c r="C166" s="97" t="s">
        <v>155</v>
      </c>
      <c r="D166" s="98" t="s">
        <v>46</v>
      </c>
      <c r="E166" s="98" t="s">
        <v>156</v>
      </c>
      <c r="F166" s="99" t="s">
        <v>18</v>
      </c>
      <c r="G166" s="24">
        <v>383904.6</v>
      </c>
      <c r="H166" s="24">
        <v>53475.3</v>
      </c>
      <c r="I166" s="83">
        <v>28372.899999999998</v>
      </c>
      <c r="J166" s="83">
        <v>28372.899999999998</v>
      </c>
      <c r="K166" s="24">
        <v>355531.69999999995</v>
      </c>
      <c r="L166" s="24">
        <v>25102.400000000005</v>
      </c>
      <c r="M166" s="168">
        <v>7.3906121468719055E-2</v>
      </c>
      <c r="N166" s="206">
        <v>0.53057953859071383</v>
      </c>
      <c r="O166" s="204">
        <f t="shared" si="7"/>
        <v>355531.69999999995</v>
      </c>
      <c r="P166" s="256">
        <f t="shared" si="6"/>
        <v>0</v>
      </c>
      <c r="Q166" s="200"/>
    </row>
    <row r="167" spans="1:17" ht="27.6" x14ac:dyDescent="0.3">
      <c r="A167" s="93" t="s">
        <v>94</v>
      </c>
      <c r="B167" s="90">
        <v>200</v>
      </c>
      <c r="C167" s="95" t="s">
        <v>155</v>
      </c>
      <c r="D167" s="96" t="s">
        <v>46</v>
      </c>
      <c r="E167" s="96" t="s">
        <v>156</v>
      </c>
      <c r="F167" s="91" t="s">
        <v>21</v>
      </c>
      <c r="G167" s="25">
        <v>23758.1</v>
      </c>
      <c r="H167" s="25">
        <v>3065.9</v>
      </c>
      <c r="I167" s="243">
        <v>332.6</v>
      </c>
      <c r="J167" s="19">
        <v>332.6</v>
      </c>
      <c r="K167" s="25">
        <v>23425.5</v>
      </c>
      <c r="L167" s="25">
        <v>2733.3</v>
      </c>
      <c r="M167" s="167">
        <v>1.3999435981833565E-2</v>
      </c>
      <c r="N167" s="205">
        <v>0.10848364264979289</v>
      </c>
      <c r="O167" s="204">
        <f t="shared" si="7"/>
        <v>23425.5</v>
      </c>
      <c r="P167" s="256">
        <f>I169-J169</f>
        <v>0</v>
      </c>
      <c r="Q167" s="200"/>
    </row>
    <row r="168" spans="1:17" ht="27.6" x14ac:dyDescent="0.3">
      <c r="A168" s="93" t="s">
        <v>92</v>
      </c>
      <c r="B168" s="90">
        <v>200</v>
      </c>
      <c r="C168" s="95" t="s">
        <v>155</v>
      </c>
      <c r="D168" s="96" t="s">
        <v>46</v>
      </c>
      <c r="E168" s="96" t="s">
        <v>156</v>
      </c>
      <c r="F168" s="91" t="s">
        <v>19</v>
      </c>
      <c r="G168" s="25">
        <v>360146.5</v>
      </c>
      <c r="H168" s="25">
        <v>50409.4</v>
      </c>
      <c r="I168" s="243">
        <v>28040.3</v>
      </c>
      <c r="J168" s="243">
        <v>28040.3</v>
      </c>
      <c r="K168" s="25">
        <v>332106.2</v>
      </c>
      <c r="L168" s="25">
        <v>22369.100000000002</v>
      </c>
      <c r="M168" s="167">
        <v>7.7858038326070078E-2</v>
      </c>
      <c r="N168" s="205">
        <v>0.5562514134268608</v>
      </c>
      <c r="O168" s="204">
        <f t="shared" si="7"/>
        <v>332106.2</v>
      </c>
      <c r="P168" s="256">
        <f>I170-J170</f>
        <v>0</v>
      </c>
      <c r="Q168" s="200"/>
    </row>
    <row r="169" spans="1:17" ht="15.6" x14ac:dyDescent="0.3">
      <c r="A169" s="176" t="s">
        <v>122</v>
      </c>
      <c r="B169" s="90">
        <v>200</v>
      </c>
      <c r="C169" s="97" t="s">
        <v>155</v>
      </c>
      <c r="D169" s="98" t="s">
        <v>46</v>
      </c>
      <c r="E169" s="98" t="s">
        <v>156</v>
      </c>
      <c r="F169" s="99" t="s">
        <v>50</v>
      </c>
      <c r="G169" s="24">
        <v>0</v>
      </c>
      <c r="H169" s="24">
        <v>0</v>
      </c>
      <c r="I169" s="83">
        <v>0</v>
      </c>
      <c r="J169" s="83">
        <v>0</v>
      </c>
      <c r="K169" s="24">
        <v>0</v>
      </c>
      <c r="L169" s="24">
        <v>0</v>
      </c>
      <c r="M169" s="168" t="s">
        <v>269</v>
      </c>
      <c r="N169" s="206" t="s">
        <v>269</v>
      </c>
      <c r="O169" s="204">
        <f t="shared" si="7"/>
        <v>0</v>
      </c>
      <c r="P169" s="256">
        <f t="shared" si="6"/>
        <v>0</v>
      </c>
      <c r="Q169" s="200"/>
    </row>
    <row r="170" spans="1:17" ht="27.6" x14ac:dyDescent="0.3">
      <c r="A170" s="176" t="s">
        <v>131</v>
      </c>
      <c r="B170" s="90">
        <v>200</v>
      </c>
      <c r="C170" s="97" t="s">
        <v>155</v>
      </c>
      <c r="D170" s="98" t="s">
        <v>46</v>
      </c>
      <c r="E170" s="98" t="s">
        <v>156</v>
      </c>
      <c r="F170" s="99" t="s">
        <v>59</v>
      </c>
      <c r="G170" s="24">
        <v>0</v>
      </c>
      <c r="H170" s="24">
        <v>0</v>
      </c>
      <c r="I170" s="83">
        <v>0</v>
      </c>
      <c r="J170" s="83">
        <v>0</v>
      </c>
      <c r="K170" s="24">
        <v>0</v>
      </c>
      <c r="L170" s="24">
        <v>0</v>
      </c>
      <c r="M170" s="168" t="s">
        <v>269</v>
      </c>
      <c r="N170" s="206" t="s">
        <v>269</v>
      </c>
      <c r="O170" s="204">
        <f t="shared" si="7"/>
        <v>0</v>
      </c>
      <c r="P170" s="256">
        <f t="shared" si="6"/>
        <v>0</v>
      </c>
      <c r="Q170" s="200"/>
    </row>
    <row r="171" spans="1:17" ht="27.6" x14ac:dyDescent="0.3">
      <c r="A171" s="177" t="s">
        <v>132</v>
      </c>
      <c r="B171" s="90">
        <v>200</v>
      </c>
      <c r="C171" s="95" t="s">
        <v>155</v>
      </c>
      <c r="D171" s="96" t="s">
        <v>46</v>
      </c>
      <c r="E171" s="96" t="s">
        <v>156</v>
      </c>
      <c r="F171" s="91" t="s">
        <v>60</v>
      </c>
      <c r="G171" s="25"/>
      <c r="H171" s="24">
        <v>0</v>
      </c>
      <c r="I171" s="243">
        <v>0</v>
      </c>
      <c r="J171" s="243">
        <v>0</v>
      </c>
      <c r="K171" s="25">
        <v>0</v>
      </c>
      <c r="L171" s="25">
        <v>0</v>
      </c>
      <c r="M171" s="167" t="s">
        <v>269</v>
      </c>
      <c r="N171" s="205" t="s">
        <v>269</v>
      </c>
      <c r="O171" s="204">
        <f t="shared" si="7"/>
        <v>0</v>
      </c>
      <c r="P171" s="256">
        <f t="shared" si="6"/>
        <v>0</v>
      </c>
      <c r="Q171" s="200"/>
    </row>
    <row r="172" spans="1:17" ht="27.6" x14ac:dyDescent="0.3">
      <c r="A172" s="176" t="s">
        <v>102</v>
      </c>
      <c r="B172" s="90">
        <v>200</v>
      </c>
      <c r="C172" s="97" t="s">
        <v>155</v>
      </c>
      <c r="D172" s="98" t="s">
        <v>46</v>
      </c>
      <c r="E172" s="98" t="s">
        <v>156</v>
      </c>
      <c r="F172" s="99" t="s">
        <v>30</v>
      </c>
      <c r="G172" s="24">
        <v>0</v>
      </c>
      <c r="H172" s="24">
        <v>0</v>
      </c>
      <c r="I172" s="83">
        <v>0</v>
      </c>
      <c r="J172" s="83">
        <v>0</v>
      </c>
      <c r="K172" s="24">
        <v>0</v>
      </c>
      <c r="L172" s="24">
        <v>0</v>
      </c>
      <c r="M172" s="168" t="s">
        <v>269</v>
      </c>
      <c r="N172" s="206" t="s">
        <v>269</v>
      </c>
      <c r="O172" s="204">
        <f t="shared" si="7"/>
        <v>0</v>
      </c>
      <c r="P172" s="256">
        <f t="shared" si="6"/>
        <v>0</v>
      </c>
      <c r="Q172" s="200"/>
    </row>
    <row r="173" spans="1:17" ht="15.6" x14ac:dyDescent="0.3">
      <c r="A173" s="176" t="s">
        <v>103</v>
      </c>
      <c r="B173" s="90">
        <v>200</v>
      </c>
      <c r="C173" s="97" t="s">
        <v>155</v>
      </c>
      <c r="D173" s="98" t="s">
        <v>46</v>
      </c>
      <c r="E173" s="98" t="s">
        <v>156</v>
      </c>
      <c r="F173" s="99" t="s">
        <v>31</v>
      </c>
      <c r="G173" s="24">
        <v>0</v>
      </c>
      <c r="H173" s="24">
        <v>0</v>
      </c>
      <c r="I173" s="83">
        <v>0</v>
      </c>
      <c r="J173" s="83">
        <v>0</v>
      </c>
      <c r="K173" s="24">
        <v>0</v>
      </c>
      <c r="L173" s="24">
        <v>0</v>
      </c>
      <c r="M173" s="168" t="s">
        <v>269</v>
      </c>
      <c r="N173" s="206" t="s">
        <v>269</v>
      </c>
      <c r="O173" s="204">
        <f t="shared" si="7"/>
        <v>0</v>
      </c>
      <c r="P173" s="256">
        <f t="shared" si="6"/>
        <v>0</v>
      </c>
      <c r="Q173" s="200"/>
    </row>
    <row r="174" spans="1:17" ht="30.75" customHeight="1" x14ac:dyDescent="0.3">
      <c r="A174" s="93" t="s">
        <v>104</v>
      </c>
      <c r="B174" s="90">
        <v>200</v>
      </c>
      <c r="C174" s="182" t="s">
        <v>155</v>
      </c>
      <c r="D174" s="183" t="s">
        <v>46</v>
      </c>
      <c r="E174" s="183" t="s">
        <v>156</v>
      </c>
      <c r="F174" s="184" t="s">
        <v>32</v>
      </c>
      <c r="G174" s="25"/>
      <c r="H174" s="24">
        <v>0</v>
      </c>
      <c r="I174" s="243"/>
      <c r="J174" s="243"/>
      <c r="K174" s="25">
        <v>0</v>
      </c>
      <c r="L174" s="25">
        <v>0</v>
      </c>
      <c r="M174" s="167" t="s">
        <v>269</v>
      </c>
      <c r="N174" s="205" t="s">
        <v>269</v>
      </c>
      <c r="O174" s="204">
        <f t="shared" si="7"/>
        <v>0</v>
      </c>
      <c r="P174" s="256">
        <f t="shared" si="6"/>
        <v>0</v>
      </c>
      <c r="Q174" s="200"/>
    </row>
    <row r="175" spans="1:17" ht="15.6" x14ac:dyDescent="0.3">
      <c r="A175" s="176" t="s">
        <v>96</v>
      </c>
      <c r="B175" s="90">
        <v>200</v>
      </c>
      <c r="C175" s="97" t="s">
        <v>155</v>
      </c>
      <c r="D175" s="98" t="s">
        <v>46</v>
      </c>
      <c r="E175" s="98" t="s">
        <v>156</v>
      </c>
      <c r="F175" s="99" t="s">
        <v>24</v>
      </c>
      <c r="G175" s="24">
        <v>800877.09999999986</v>
      </c>
      <c r="H175" s="24">
        <v>23592</v>
      </c>
      <c r="I175" s="24">
        <v>4543</v>
      </c>
      <c r="J175" s="24">
        <v>4543</v>
      </c>
      <c r="K175" s="24">
        <v>796334.09999999986</v>
      </c>
      <c r="L175" s="24">
        <v>19049</v>
      </c>
      <c r="M175" s="168">
        <v>5.672530779067101E-3</v>
      </c>
      <c r="N175" s="206">
        <v>0.19256527636486945</v>
      </c>
      <c r="O175" s="204">
        <f t="shared" si="7"/>
        <v>796334.09999999986</v>
      </c>
      <c r="P175" s="256">
        <f>I178-J178</f>
        <v>0</v>
      </c>
      <c r="Q175" s="200"/>
    </row>
    <row r="176" spans="1:17" ht="51.75" customHeight="1" x14ac:dyDescent="0.3">
      <c r="A176" s="176" t="s">
        <v>114</v>
      </c>
      <c r="B176" s="90">
        <v>200</v>
      </c>
      <c r="C176" s="97" t="s">
        <v>155</v>
      </c>
      <c r="D176" s="98" t="s">
        <v>46</v>
      </c>
      <c r="E176" s="98" t="s">
        <v>156</v>
      </c>
      <c r="F176" s="99" t="s">
        <v>42</v>
      </c>
      <c r="G176" s="24">
        <v>766628.39999999991</v>
      </c>
      <c r="H176" s="24">
        <v>14430</v>
      </c>
      <c r="I176" s="24">
        <v>0</v>
      </c>
      <c r="J176" s="24">
        <v>0</v>
      </c>
      <c r="K176" s="24">
        <v>766628.39999999991</v>
      </c>
      <c r="L176" s="24">
        <v>14430</v>
      </c>
      <c r="M176" s="168">
        <v>0</v>
      </c>
      <c r="N176" s="206">
        <v>0</v>
      </c>
      <c r="O176" s="204">
        <f t="shared" si="7"/>
        <v>766628.39999999991</v>
      </c>
      <c r="P176" s="256">
        <f>I181-J181</f>
        <v>0</v>
      </c>
      <c r="Q176" s="200"/>
    </row>
    <row r="177" spans="1:17" ht="51.75" customHeight="1" x14ac:dyDescent="0.3">
      <c r="A177" s="261" t="s">
        <v>394</v>
      </c>
      <c r="B177" s="90">
        <v>200</v>
      </c>
      <c r="C177" s="95" t="s">
        <v>155</v>
      </c>
      <c r="D177" s="96" t="s">
        <v>46</v>
      </c>
      <c r="E177" s="96" t="s">
        <v>156</v>
      </c>
      <c r="F177" s="91" t="s">
        <v>395</v>
      </c>
      <c r="G177" s="25">
        <v>441968.6</v>
      </c>
      <c r="H177" s="25">
        <v>11386</v>
      </c>
      <c r="I177" s="83"/>
      <c r="J177" s="83"/>
      <c r="K177" s="24">
        <v>441968.6</v>
      </c>
      <c r="L177" s="24">
        <v>11386</v>
      </c>
      <c r="M177" s="168">
        <v>0</v>
      </c>
      <c r="N177" s="206">
        <v>0</v>
      </c>
      <c r="O177" s="204"/>
      <c r="P177" s="256"/>
      <c r="Q177" s="200"/>
    </row>
    <row r="178" spans="1:17" ht="55.2" x14ac:dyDescent="0.3">
      <c r="A178" s="261" t="s">
        <v>393</v>
      </c>
      <c r="B178" s="90">
        <v>200</v>
      </c>
      <c r="C178" s="95" t="s">
        <v>155</v>
      </c>
      <c r="D178" s="96" t="s">
        <v>46</v>
      </c>
      <c r="E178" s="96" t="s">
        <v>156</v>
      </c>
      <c r="F178" s="91" t="s">
        <v>386</v>
      </c>
      <c r="G178" s="25">
        <v>324659.8</v>
      </c>
      <c r="H178" s="25">
        <v>3044</v>
      </c>
      <c r="I178" s="19"/>
      <c r="J178" s="19"/>
      <c r="K178" s="24">
        <v>324659.8</v>
      </c>
      <c r="L178" s="24">
        <v>3044</v>
      </c>
      <c r="M178" s="168">
        <v>0</v>
      </c>
      <c r="N178" s="206">
        <v>0</v>
      </c>
      <c r="O178" s="204">
        <f t="shared" si="7"/>
        <v>324659.8</v>
      </c>
      <c r="P178" s="256">
        <f>I182-J182</f>
        <v>0</v>
      </c>
      <c r="Q178" s="200"/>
    </row>
    <row r="179" spans="1:17" ht="15.6" x14ac:dyDescent="0.3">
      <c r="A179" s="180" t="s">
        <v>347</v>
      </c>
      <c r="B179" s="90">
        <v>200</v>
      </c>
      <c r="C179" s="97" t="s">
        <v>155</v>
      </c>
      <c r="D179" s="98" t="s">
        <v>46</v>
      </c>
      <c r="E179" s="98" t="s">
        <v>156</v>
      </c>
      <c r="F179" s="99" t="s">
        <v>344</v>
      </c>
      <c r="G179" s="24">
        <v>34248.699999999997</v>
      </c>
      <c r="H179" s="24">
        <v>9162</v>
      </c>
      <c r="I179" s="24">
        <v>4543</v>
      </c>
      <c r="J179" s="24">
        <v>4543</v>
      </c>
      <c r="K179" s="24">
        <v>29705.699999999997</v>
      </c>
      <c r="L179" s="24">
        <v>4619</v>
      </c>
      <c r="M179" s="168">
        <v>0.13264737055713063</v>
      </c>
      <c r="N179" s="206">
        <v>0.4958524339663829</v>
      </c>
      <c r="O179" s="204"/>
      <c r="P179" s="256"/>
      <c r="Q179" s="200"/>
    </row>
    <row r="180" spans="1:17" ht="15.6" x14ac:dyDescent="0.3">
      <c r="A180" s="181" t="s">
        <v>346</v>
      </c>
      <c r="B180" s="90">
        <v>200</v>
      </c>
      <c r="C180" s="95" t="s">
        <v>155</v>
      </c>
      <c r="D180" s="96" t="s">
        <v>46</v>
      </c>
      <c r="E180" s="96" t="s">
        <v>156</v>
      </c>
      <c r="F180" s="91" t="s">
        <v>345</v>
      </c>
      <c r="G180" s="25">
        <v>34248.699999999997</v>
      </c>
      <c r="H180" s="25">
        <v>9162</v>
      </c>
      <c r="I180" s="19">
        <v>4543</v>
      </c>
      <c r="J180" s="19">
        <v>4543</v>
      </c>
      <c r="K180" s="25">
        <v>29705.699999999997</v>
      </c>
      <c r="L180" s="25">
        <v>4619</v>
      </c>
      <c r="M180" s="167">
        <v>0.13264737055713063</v>
      </c>
      <c r="N180" s="205">
        <v>0.4958524339663829</v>
      </c>
      <c r="O180" s="204"/>
      <c r="P180" s="256"/>
      <c r="Q180" s="200"/>
    </row>
    <row r="181" spans="1:17" ht="15.6" x14ac:dyDescent="0.3">
      <c r="A181" s="176" t="s">
        <v>119</v>
      </c>
      <c r="B181" s="90">
        <v>200</v>
      </c>
      <c r="C181" s="97" t="s">
        <v>155</v>
      </c>
      <c r="D181" s="98" t="s">
        <v>47</v>
      </c>
      <c r="E181" s="98" t="s">
        <v>156</v>
      </c>
      <c r="F181" s="99"/>
      <c r="G181" s="24">
        <v>225474.59999999998</v>
      </c>
      <c r="H181" s="24">
        <v>29874.5</v>
      </c>
      <c r="I181" s="83">
        <v>9531.7000000000007</v>
      </c>
      <c r="J181" s="83">
        <v>9531.7000000000007</v>
      </c>
      <c r="K181" s="24">
        <v>215942.89999999997</v>
      </c>
      <c r="L181" s="24">
        <v>20342.8</v>
      </c>
      <c r="M181" s="168">
        <v>4.2273941277642814E-2</v>
      </c>
      <c r="N181" s="206">
        <v>0.31905805954911381</v>
      </c>
      <c r="O181" s="204">
        <f t="shared" si="7"/>
        <v>215942.89999999997</v>
      </c>
      <c r="P181" s="256">
        <f t="shared" si="6"/>
        <v>0</v>
      </c>
      <c r="Q181" s="200"/>
    </row>
    <row r="182" spans="1:17" ht="27.6" x14ac:dyDescent="0.3">
      <c r="A182" s="176" t="s">
        <v>90</v>
      </c>
      <c r="B182" s="90">
        <v>200</v>
      </c>
      <c r="C182" s="97" t="s">
        <v>155</v>
      </c>
      <c r="D182" s="98" t="s">
        <v>47</v>
      </c>
      <c r="E182" s="98" t="s">
        <v>156</v>
      </c>
      <c r="F182" s="99" t="s">
        <v>17</v>
      </c>
      <c r="G182" s="24">
        <v>95226.6</v>
      </c>
      <c r="H182" s="24">
        <v>25253.599999999999</v>
      </c>
      <c r="I182" s="83">
        <v>8361</v>
      </c>
      <c r="J182" s="83">
        <v>8361</v>
      </c>
      <c r="K182" s="24">
        <v>86865.600000000006</v>
      </c>
      <c r="L182" s="24">
        <v>16892.599999999999</v>
      </c>
      <c r="M182" s="168">
        <v>8.7801097592479407E-2</v>
      </c>
      <c r="N182" s="206">
        <v>0.33108150917096968</v>
      </c>
      <c r="O182" s="204">
        <f t="shared" si="7"/>
        <v>86865.600000000006</v>
      </c>
      <c r="P182" s="256">
        <f t="shared" si="6"/>
        <v>0</v>
      </c>
      <c r="Q182" s="200"/>
    </row>
    <row r="183" spans="1:17" ht="27.6" x14ac:dyDescent="0.3">
      <c r="A183" s="176" t="s">
        <v>91</v>
      </c>
      <c r="B183" s="90">
        <v>200</v>
      </c>
      <c r="C183" s="97" t="s">
        <v>155</v>
      </c>
      <c r="D183" s="98" t="s">
        <v>47</v>
      </c>
      <c r="E183" s="98" t="s">
        <v>156</v>
      </c>
      <c r="F183" s="99" t="s">
        <v>18</v>
      </c>
      <c r="G183" s="24">
        <v>95226.6</v>
      </c>
      <c r="H183" s="24">
        <v>25253.599999999999</v>
      </c>
      <c r="I183" s="83">
        <v>8361</v>
      </c>
      <c r="J183" s="83">
        <v>8361</v>
      </c>
      <c r="K183" s="24">
        <v>86865.600000000006</v>
      </c>
      <c r="L183" s="24">
        <v>16892.599999999999</v>
      </c>
      <c r="M183" s="168">
        <v>8.7801097592479407E-2</v>
      </c>
      <c r="N183" s="206">
        <v>0.33108150917096968</v>
      </c>
      <c r="O183" s="204">
        <f t="shared" si="7"/>
        <v>86865.600000000006</v>
      </c>
      <c r="P183" s="256">
        <f t="shared" si="6"/>
        <v>0</v>
      </c>
      <c r="Q183" s="200"/>
    </row>
    <row r="184" spans="1:17" ht="27.6" x14ac:dyDescent="0.3">
      <c r="A184" s="93" t="s">
        <v>94</v>
      </c>
      <c r="B184" s="90">
        <v>200</v>
      </c>
      <c r="C184" s="95" t="s">
        <v>155</v>
      </c>
      <c r="D184" s="96" t="s">
        <v>47</v>
      </c>
      <c r="E184" s="96" t="s">
        <v>156</v>
      </c>
      <c r="F184" s="91" t="s">
        <v>21</v>
      </c>
      <c r="G184" s="25">
        <v>50050</v>
      </c>
      <c r="H184" s="25"/>
      <c r="I184" s="19">
        <v>0</v>
      </c>
      <c r="J184" s="19">
        <v>0</v>
      </c>
      <c r="K184" s="25">
        <v>50050</v>
      </c>
      <c r="L184" s="25">
        <v>0</v>
      </c>
      <c r="M184" s="167">
        <v>0</v>
      </c>
      <c r="N184" s="205" t="s">
        <v>269</v>
      </c>
      <c r="O184" s="204">
        <f t="shared" si="7"/>
        <v>50050</v>
      </c>
      <c r="P184" s="256">
        <f t="shared" si="6"/>
        <v>0</v>
      </c>
      <c r="Q184" s="200"/>
    </row>
    <row r="185" spans="1:17" ht="27.6" x14ac:dyDescent="0.3">
      <c r="A185" s="93" t="s">
        <v>92</v>
      </c>
      <c r="B185" s="90">
        <v>200</v>
      </c>
      <c r="C185" s="95" t="s">
        <v>155</v>
      </c>
      <c r="D185" s="96" t="s">
        <v>47</v>
      </c>
      <c r="E185" s="96" t="s">
        <v>156</v>
      </c>
      <c r="F185" s="91" t="s">
        <v>19</v>
      </c>
      <c r="G185" s="25">
        <v>45176.6</v>
      </c>
      <c r="H185" s="25">
        <v>25253.599999999999</v>
      </c>
      <c r="I185" s="243">
        <v>8361</v>
      </c>
      <c r="J185" s="243">
        <v>8361</v>
      </c>
      <c r="K185" s="25">
        <v>36815.599999999999</v>
      </c>
      <c r="L185" s="25">
        <v>16892.599999999999</v>
      </c>
      <c r="M185" s="167">
        <v>0.18507368859099624</v>
      </c>
      <c r="N185" s="205">
        <v>0.33108150917096968</v>
      </c>
      <c r="O185" s="204">
        <f t="shared" si="7"/>
        <v>36815.599999999999</v>
      </c>
      <c r="P185" s="256">
        <f t="shared" si="6"/>
        <v>0</v>
      </c>
      <c r="Q185" s="200"/>
    </row>
    <row r="186" spans="1:17" ht="27.6" x14ac:dyDescent="0.3">
      <c r="A186" s="176" t="s">
        <v>102</v>
      </c>
      <c r="B186" s="90">
        <v>200</v>
      </c>
      <c r="C186" s="97" t="s">
        <v>155</v>
      </c>
      <c r="D186" s="98" t="s">
        <v>47</v>
      </c>
      <c r="E186" s="98" t="s">
        <v>156</v>
      </c>
      <c r="F186" s="99" t="s">
        <v>30</v>
      </c>
      <c r="G186" s="24">
        <v>16836.400000000001</v>
      </c>
      <c r="H186" s="24">
        <v>0</v>
      </c>
      <c r="I186" s="83">
        <v>0</v>
      </c>
      <c r="J186" s="83">
        <v>0</v>
      </c>
      <c r="K186" s="24">
        <v>16836.400000000001</v>
      </c>
      <c r="L186" s="24">
        <v>0</v>
      </c>
      <c r="M186" s="168">
        <v>0</v>
      </c>
      <c r="N186" s="206" t="s">
        <v>269</v>
      </c>
      <c r="O186" s="204">
        <f t="shared" si="7"/>
        <v>16836.400000000001</v>
      </c>
      <c r="P186" s="256">
        <f t="shared" si="6"/>
        <v>0</v>
      </c>
      <c r="Q186" s="200"/>
    </row>
    <row r="187" spans="1:17" ht="15.6" x14ac:dyDescent="0.3">
      <c r="A187" s="176" t="s">
        <v>103</v>
      </c>
      <c r="B187" s="90">
        <v>200</v>
      </c>
      <c r="C187" s="97" t="s">
        <v>155</v>
      </c>
      <c r="D187" s="98" t="s">
        <v>47</v>
      </c>
      <c r="E187" s="98" t="s">
        <v>156</v>
      </c>
      <c r="F187" s="99" t="s">
        <v>31</v>
      </c>
      <c r="G187" s="24">
        <v>16836.400000000001</v>
      </c>
      <c r="H187" s="24">
        <v>0</v>
      </c>
      <c r="I187" s="83">
        <v>0</v>
      </c>
      <c r="J187" s="83">
        <v>0</v>
      </c>
      <c r="K187" s="24">
        <v>16836.400000000001</v>
      </c>
      <c r="L187" s="24">
        <v>0</v>
      </c>
      <c r="M187" s="168">
        <v>0</v>
      </c>
      <c r="N187" s="206" t="s">
        <v>269</v>
      </c>
      <c r="O187" s="204">
        <f t="shared" si="7"/>
        <v>16836.400000000001</v>
      </c>
      <c r="P187" s="256">
        <f t="shared" si="6"/>
        <v>0</v>
      </c>
      <c r="Q187" s="200"/>
    </row>
    <row r="188" spans="1:17" ht="27.6" x14ac:dyDescent="0.3">
      <c r="A188" s="93" t="s">
        <v>104</v>
      </c>
      <c r="B188" s="90">
        <v>200</v>
      </c>
      <c r="C188" s="95" t="s">
        <v>155</v>
      </c>
      <c r="D188" s="96" t="s">
        <v>47</v>
      </c>
      <c r="E188" s="96" t="s">
        <v>156</v>
      </c>
      <c r="F188" s="91" t="s">
        <v>32</v>
      </c>
      <c r="G188" s="25">
        <v>16836.400000000001</v>
      </c>
      <c r="H188" s="25"/>
      <c r="I188" s="19">
        <v>0</v>
      </c>
      <c r="J188" s="19">
        <v>0</v>
      </c>
      <c r="K188" s="25">
        <v>16836.400000000001</v>
      </c>
      <c r="L188" s="25">
        <v>0</v>
      </c>
      <c r="M188" s="167">
        <v>0</v>
      </c>
      <c r="N188" s="205" t="s">
        <v>269</v>
      </c>
      <c r="O188" s="204">
        <f t="shared" si="7"/>
        <v>16836.400000000001</v>
      </c>
      <c r="P188" s="256">
        <f t="shared" si="6"/>
        <v>0</v>
      </c>
      <c r="Q188" s="200"/>
    </row>
    <row r="189" spans="1:17" ht="15.6" x14ac:dyDescent="0.3">
      <c r="A189" s="176" t="s">
        <v>96</v>
      </c>
      <c r="B189" s="90">
        <v>200</v>
      </c>
      <c r="C189" s="97" t="s">
        <v>155</v>
      </c>
      <c r="D189" s="98" t="s">
        <v>47</v>
      </c>
      <c r="E189" s="98" t="s">
        <v>156</v>
      </c>
      <c r="F189" s="99" t="s">
        <v>24</v>
      </c>
      <c r="G189" s="24">
        <v>113411.59999999999</v>
      </c>
      <c r="H189" s="24">
        <v>4620.8999999999996</v>
      </c>
      <c r="I189" s="83">
        <v>1170.7</v>
      </c>
      <c r="J189" s="83">
        <v>1170.7</v>
      </c>
      <c r="K189" s="24">
        <v>112240.9</v>
      </c>
      <c r="L189" s="24">
        <v>3450.2</v>
      </c>
      <c r="M189" s="168">
        <v>1.0322577231958638E-2</v>
      </c>
      <c r="N189" s="206">
        <v>0.25334891471358395</v>
      </c>
      <c r="O189" s="204">
        <f t="shared" si="7"/>
        <v>112240.9</v>
      </c>
      <c r="P189" s="256">
        <f t="shared" si="6"/>
        <v>0</v>
      </c>
      <c r="Q189" s="200"/>
    </row>
    <row r="190" spans="1:17" ht="41.4" x14ac:dyDescent="0.3">
      <c r="A190" s="176" t="s">
        <v>114</v>
      </c>
      <c r="B190" s="90">
        <v>200</v>
      </c>
      <c r="C190" s="97" t="s">
        <v>155</v>
      </c>
      <c r="D190" s="98" t="s">
        <v>47</v>
      </c>
      <c r="E190" s="98" t="s">
        <v>156</v>
      </c>
      <c r="F190" s="99" t="s">
        <v>42</v>
      </c>
      <c r="G190" s="24">
        <v>113411.59999999999</v>
      </c>
      <c r="H190" s="24">
        <v>4620.8999999999996</v>
      </c>
      <c r="I190" s="24">
        <v>1170.7</v>
      </c>
      <c r="J190" s="24">
        <v>1170.7</v>
      </c>
      <c r="K190" s="24">
        <v>112240.9</v>
      </c>
      <c r="L190" s="24">
        <v>3450.2</v>
      </c>
      <c r="M190" s="168">
        <v>1.0322577231958638E-2</v>
      </c>
      <c r="N190" s="206">
        <v>0.25334891471358395</v>
      </c>
      <c r="O190" s="204">
        <f t="shared" si="7"/>
        <v>112240.9</v>
      </c>
      <c r="P190" s="256">
        <f>I193-J193</f>
        <v>0</v>
      </c>
      <c r="Q190" s="200"/>
    </row>
    <row r="191" spans="1:17" ht="55.2" x14ac:dyDescent="0.3">
      <c r="A191" s="261" t="s">
        <v>388</v>
      </c>
      <c r="B191" s="90">
        <v>200</v>
      </c>
      <c r="C191" s="95" t="s">
        <v>155</v>
      </c>
      <c r="D191" s="96" t="s">
        <v>47</v>
      </c>
      <c r="E191" s="96" t="s">
        <v>156</v>
      </c>
      <c r="F191" s="91" t="s">
        <v>384</v>
      </c>
      <c r="G191" s="25">
        <v>6356.7</v>
      </c>
      <c r="H191" s="25">
        <v>1659.9</v>
      </c>
      <c r="I191" s="243">
        <v>1170.7</v>
      </c>
      <c r="J191" s="243">
        <v>1170.7</v>
      </c>
      <c r="K191" s="25">
        <v>5186</v>
      </c>
      <c r="L191" s="25">
        <v>489.20000000000005</v>
      </c>
      <c r="M191" s="167">
        <v>0.18416788585272234</v>
      </c>
      <c r="N191" s="205">
        <v>0.70528345081028976</v>
      </c>
      <c r="O191" s="204">
        <f t="shared" si="7"/>
        <v>5186</v>
      </c>
      <c r="P191" s="256">
        <f>I194-J194</f>
        <v>0</v>
      </c>
      <c r="Q191" s="200"/>
    </row>
    <row r="192" spans="1:17" ht="55.2" x14ac:dyDescent="0.3">
      <c r="A192" s="261" t="s">
        <v>393</v>
      </c>
      <c r="B192" s="90">
        <v>200</v>
      </c>
      <c r="C192" s="95" t="s">
        <v>155</v>
      </c>
      <c r="D192" s="96" t="s">
        <v>47</v>
      </c>
      <c r="E192" s="96" t="s">
        <v>156</v>
      </c>
      <c r="F192" s="91" t="s">
        <v>386</v>
      </c>
      <c r="G192" s="25">
        <v>107054.9</v>
      </c>
      <c r="H192" s="25">
        <v>2961</v>
      </c>
      <c r="I192" s="276"/>
      <c r="J192" s="243"/>
      <c r="K192" s="25">
        <v>107054.9</v>
      </c>
      <c r="L192" s="25">
        <v>2961</v>
      </c>
      <c r="M192" s="167">
        <v>0</v>
      </c>
      <c r="N192" s="205">
        <v>0</v>
      </c>
      <c r="O192" s="204"/>
      <c r="P192" s="256"/>
      <c r="Q192" s="200"/>
    </row>
    <row r="193" spans="1:17" ht="15.6" x14ac:dyDescent="0.3">
      <c r="A193" s="176" t="s">
        <v>120</v>
      </c>
      <c r="B193" s="90">
        <v>200</v>
      </c>
      <c r="C193" s="97" t="s">
        <v>155</v>
      </c>
      <c r="D193" s="98" t="s">
        <v>48</v>
      </c>
      <c r="E193" s="98" t="s">
        <v>156</v>
      </c>
      <c r="F193" s="99"/>
      <c r="G193" s="24">
        <v>405661.4</v>
      </c>
      <c r="H193" s="24">
        <v>20340.599999999999</v>
      </c>
      <c r="I193" s="24">
        <v>13484.2</v>
      </c>
      <c r="J193" s="83">
        <v>13484.2</v>
      </c>
      <c r="K193" s="24">
        <v>392177.2</v>
      </c>
      <c r="L193" s="24">
        <v>6856.3999999999978</v>
      </c>
      <c r="M193" s="168">
        <v>3.3240037134418011E-2</v>
      </c>
      <c r="N193" s="206">
        <v>0.66292046448973985</v>
      </c>
      <c r="O193" s="204">
        <f t="shared" si="7"/>
        <v>392177.2</v>
      </c>
      <c r="P193" s="256">
        <f t="shared" si="6"/>
        <v>0</v>
      </c>
      <c r="Q193" s="200"/>
    </row>
    <row r="194" spans="1:17" ht="27.6" x14ac:dyDescent="0.3">
      <c r="A194" s="176" t="s">
        <v>90</v>
      </c>
      <c r="B194" s="90">
        <v>200</v>
      </c>
      <c r="C194" s="97" t="s">
        <v>155</v>
      </c>
      <c r="D194" s="98" t="s">
        <v>48</v>
      </c>
      <c r="E194" s="98" t="s">
        <v>156</v>
      </c>
      <c r="F194" s="99" t="s">
        <v>17</v>
      </c>
      <c r="G194" s="24">
        <v>369261.5</v>
      </c>
      <c r="H194" s="24">
        <v>20340.599999999999</v>
      </c>
      <c r="I194" s="83">
        <v>13484.2</v>
      </c>
      <c r="J194" s="83">
        <v>13484.2</v>
      </c>
      <c r="K194" s="24">
        <v>355777.3</v>
      </c>
      <c r="L194" s="24">
        <v>6856.3999999999978</v>
      </c>
      <c r="M194" s="168">
        <v>3.6516669081396246E-2</v>
      </c>
      <c r="N194" s="206">
        <v>0.66292046448973985</v>
      </c>
      <c r="O194" s="204">
        <f t="shared" si="7"/>
        <v>355777.3</v>
      </c>
      <c r="P194" s="256">
        <f t="shared" si="6"/>
        <v>0</v>
      </c>
      <c r="Q194" s="200"/>
    </row>
    <row r="195" spans="1:17" ht="27.6" x14ac:dyDescent="0.3">
      <c r="A195" s="176" t="s">
        <v>91</v>
      </c>
      <c r="B195" s="90">
        <v>200</v>
      </c>
      <c r="C195" s="97" t="s">
        <v>155</v>
      </c>
      <c r="D195" s="98" t="s">
        <v>48</v>
      </c>
      <c r="E195" s="98" t="s">
        <v>156</v>
      </c>
      <c r="F195" s="99" t="s">
        <v>18</v>
      </c>
      <c r="G195" s="24">
        <v>369261.5</v>
      </c>
      <c r="H195" s="24">
        <v>20340.599999999999</v>
      </c>
      <c r="I195" s="83">
        <v>13484.2</v>
      </c>
      <c r="J195" s="83">
        <v>13484.2</v>
      </c>
      <c r="K195" s="24">
        <v>355777.3</v>
      </c>
      <c r="L195" s="24">
        <v>6856.3999999999978</v>
      </c>
      <c r="M195" s="168">
        <v>3.6516669081396246E-2</v>
      </c>
      <c r="N195" s="206">
        <v>0.66292046448973985</v>
      </c>
      <c r="O195" s="204">
        <f t="shared" si="7"/>
        <v>355777.3</v>
      </c>
      <c r="P195" s="256">
        <f t="shared" si="6"/>
        <v>0</v>
      </c>
      <c r="Q195" s="200"/>
    </row>
    <row r="196" spans="1:17" ht="27.6" x14ac:dyDescent="0.3">
      <c r="A196" s="93" t="s">
        <v>94</v>
      </c>
      <c r="B196" s="90">
        <v>200</v>
      </c>
      <c r="C196" s="95" t="s">
        <v>155</v>
      </c>
      <c r="D196" s="96" t="s">
        <v>48</v>
      </c>
      <c r="E196" s="96" t="s">
        <v>156</v>
      </c>
      <c r="F196" s="91" t="s">
        <v>21</v>
      </c>
      <c r="G196" s="25">
        <v>9890.5</v>
      </c>
      <c r="H196" s="25"/>
      <c r="I196" s="19">
        <v>0</v>
      </c>
      <c r="J196" s="19">
        <v>0</v>
      </c>
      <c r="K196" s="25">
        <v>9890.5</v>
      </c>
      <c r="L196" s="25">
        <v>0</v>
      </c>
      <c r="M196" s="167">
        <v>0</v>
      </c>
      <c r="N196" s="205" t="s">
        <v>269</v>
      </c>
      <c r="O196" s="204">
        <f t="shared" si="7"/>
        <v>9890.5</v>
      </c>
      <c r="P196" s="256">
        <f t="shared" si="6"/>
        <v>0</v>
      </c>
      <c r="Q196" s="200"/>
    </row>
    <row r="197" spans="1:17" ht="27.6" x14ac:dyDescent="0.3">
      <c r="A197" s="93" t="s">
        <v>92</v>
      </c>
      <c r="B197" s="90">
        <v>200</v>
      </c>
      <c r="C197" s="182" t="s">
        <v>155</v>
      </c>
      <c r="D197" s="183" t="s">
        <v>48</v>
      </c>
      <c r="E197" s="183" t="s">
        <v>156</v>
      </c>
      <c r="F197" s="184" t="s">
        <v>19</v>
      </c>
      <c r="G197" s="25">
        <v>359371</v>
      </c>
      <c r="H197" s="25">
        <v>20340.599999999999</v>
      </c>
      <c r="I197" s="243">
        <v>13484.2</v>
      </c>
      <c r="J197" s="243">
        <v>13484.2</v>
      </c>
      <c r="K197" s="25">
        <v>345886.8</v>
      </c>
      <c r="L197" s="25">
        <v>6856.3999999999978</v>
      </c>
      <c r="M197" s="167">
        <v>3.7521669806411757E-2</v>
      </c>
      <c r="N197" s="205">
        <v>0.66292046448973985</v>
      </c>
      <c r="O197" s="204">
        <f t="shared" si="7"/>
        <v>345886.8</v>
      </c>
      <c r="P197" s="256">
        <f t="shared" si="6"/>
        <v>0</v>
      </c>
      <c r="Q197" s="200"/>
    </row>
    <row r="198" spans="1:17" ht="27.6" x14ac:dyDescent="0.3">
      <c r="A198" s="176" t="s">
        <v>102</v>
      </c>
      <c r="B198" s="90">
        <v>200</v>
      </c>
      <c r="C198" s="97" t="s">
        <v>155</v>
      </c>
      <c r="D198" s="98" t="s">
        <v>48</v>
      </c>
      <c r="E198" s="98" t="s">
        <v>156</v>
      </c>
      <c r="F198" s="99" t="s">
        <v>30</v>
      </c>
      <c r="G198" s="24">
        <v>3181.5</v>
      </c>
      <c r="H198" s="24">
        <v>0</v>
      </c>
      <c r="I198" s="83">
        <v>0</v>
      </c>
      <c r="J198" s="83">
        <v>0</v>
      </c>
      <c r="K198" s="24">
        <v>3181.5</v>
      </c>
      <c r="L198" s="24">
        <v>0</v>
      </c>
      <c r="M198" s="168">
        <v>0</v>
      </c>
      <c r="N198" s="206" t="s">
        <v>269</v>
      </c>
      <c r="O198" s="204">
        <f t="shared" si="7"/>
        <v>3181.5</v>
      </c>
      <c r="P198" s="256">
        <f t="shared" si="6"/>
        <v>0</v>
      </c>
      <c r="Q198" s="200"/>
    </row>
    <row r="199" spans="1:17" ht="15.6" x14ac:dyDescent="0.3">
      <c r="A199" s="176" t="s">
        <v>103</v>
      </c>
      <c r="B199" s="90">
        <v>200</v>
      </c>
      <c r="C199" s="97" t="s">
        <v>155</v>
      </c>
      <c r="D199" s="98" t="s">
        <v>48</v>
      </c>
      <c r="E199" s="98" t="s">
        <v>156</v>
      </c>
      <c r="F199" s="99" t="s">
        <v>31</v>
      </c>
      <c r="G199" s="24">
        <v>3181.5</v>
      </c>
      <c r="H199" s="24">
        <v>0</v>
      </c>
      <c r="I199" s="83">
        <v>0</v>
      </c>
      <c r="J199" s="83">
        <v>0</v>
      </c>
      <c r="K199" s="24">
        <v>3181.5</v>
      </c>
      <c r="L199" s="24">
        <v>0</v>
      </c>
      <c r="M199" s="168">
        <v>0</v>
      </c>
      <c r="N199" s="206" t="s">
        <v>269</v>
      </c>
      <c r="O199" s="204">
        <f t="shared" si="7"/>
        <v>3181.5</v>
      </c>
      <c r="P199" s="256">
        <f t="shared" si="6"/>
        <v>0</v>
      </c>
      <c r="Q199" s="200"/>
    </row>
    <row r="200" spans="1:17" ht="27.6" x14ac:dyDescent="0.3">
      <c r="A200" s="93" t="s">
        <v>104</v>
      </c>
      <c r="B200" s="90">
        <v>200</v>
      </c>
      <c r="C200" s="95" t="s">
        <v>155</v>
      </c>
      <c r="D200" s="96" t="s">
        <v>48</v>
      </c>
      <c r="E200" s="96" t="s">
        <v>156</v>
      </c>
      <c r="F200" s="91" t="s">
        <v>32</v>
      </c>
      <c r="G200" s="25">
        <v>3181.5</v>
      </c>
      <c r="H200" s="25"/>
      <c r="I200" s="19">
        <v>0</v>
      </c>
      <c r="J200" s="19">
        <v>0</v>
      </c>
      <c r="K200" s="25">
        <v>3181.5</v>
      </c>
      <c r="L200" s="25">
        <v>0</v>
      </c>
      <c r="M200" s="167">
        <v>0</v>
      </c>
      <c r="N200" s="205" t="s">
        <v>269</v>
      </c>
      <c r="O200" s="204">
        <f t="shared" si="7"/>
        <v>3181.5</v>
      </c>
      <c r="P200" s="256">
        <f t="shared" si="6"/>
        <v>0</v>
      </c>
      <c r="Q200" s="200"/>
    </row>
    <row r="201" spans="1:17" ht="15.6" x14ac:dyDescent="0.3">
      <c r="A201" s="111" t="s">
        <v>96</v>
      </c>
      <c r="B201" s="90">
        <v>200</v>
      </c>
      <c r="C201" s="97" t="s">
        <v>155</v>
      </c>
      <c r="D201" s="98" t="s">
        <v>48</v>
      </c>
      <c r="E201" s="98" t="s">
        <v>156</v>
      </c>
      <c r="F201" s="99" t="s">
        <v>24</v>
      </c>
      <c r="G201" s="24">
        <v>33218.400000000001</v>
      </c>
      <c r="H201" s="24">
        <v>0</v>
      </c>
      <c r="I201" s="83">
        <v>0</v>
      </c>
      <c r="J201" s="83">
        <v>0</v>
      </c>
      <c r="K201" s="24">
        <v>33218.400000000001</v>
      </c>
      <c r="L201" s="24">
        <v>0</v>
      </c>
      <c r="M201" s="168">
        <v>0</v>
      </c>
      <c r="N201" s="206" t="s">
        <v>269</v>
      </c>
      <c r="O201" s="204">
        <f t="shared" si="7"/>
        <v>33218.400000000001</v>
      </c>
      <c r="P201" s="256">
        <f t="shared" si="6"/>
        <v>0</v>
      </c>
      <c r="Q201" s="200"/>
    </row>
    <row r="202" spans="1:17" ht="41.4" x14ac:dyDescent="0.3">
      <c r="A202" s="111" t="s">
        <v>114</v>
      </c>
      <c r="B202" s="90">
        <v>200</v>
      </c>
      <c r="C202" s="97" t="s">
        <v>155</v>
      </c>
      <c r="D202" s="98" t="s">
        <v>48</v>
      </c>
      <c r="E202" s="98" t="s">
        <v>156</v>
      </c>
      <c r="F202" s="99" t="s">
        <v>42</v>
      </c>
      <c r="G202" s="24">
        <v>33218.400000000001</v>
      </c>
      <c r="H202" s="24">
        <v>0</v>
      </c>
      <c r="I202" s="83">
        <v>0</v>
      </c>
      <c r="J202" s="83">
        <v>0</v>
      </c>
      <c r="K202" s="24">
        <v>33218.400000000001</v>
      </c>
      <c r="L202" s="24">
        <v>0</v>
      </c>
      <c r="M202" s="168">
        <v>0</v>
      </c>
      <c r="N202" s="206" t="s">
        <v>269</v>
      </c>
      <c r="O202" s="204">
        <f t="shared" si="7"/>
        <v>33218.400000000001</v>
      </c>
      <c r="P202" s="256">
        <f t="shared" si="6"/>
        <v>0</v>
      </c>
      <c r="Q202" s="200"/>
    </row>
    <row r="203" spans="1:17" ht="55.2" x14ac:dyDescent="0.3">
      <c r="A203" s="279" t="s">
        <v>394</v>
      </c>
      <c r="B203" s="90">
        <v>200</v>
      </c>
      <c r="C203" s="95" t="s">
        <v>155</v>
      </c>
      <c r="D203" s="96" t="s">
        <v>48</v>
      </c>
      <c r="E203" s="96" t="s">
        <v>156</v>
      </c>
      <c r="F203" s="91" t="s">
        <v>395</v>
      </c>
      <c r="G203" s="25">
        <v>33218.400000000001</v>
      </c>
      <c r="H203" s="25"/>
      <c r="I203" s="19">
        <v>0</v>
      </c>
      <c r="J203" s="19">
        <v>0</v>
      </c>
      <c r="K203" s="25">
        <v>33218.400000000001</v>
      </c>
      <c r="L203" s="25">
        <v>0</v>
      </c>
      <c r="M203" s="167">
        <v>0</v>
      </c>
      <c r="N203" s="205" t="s">
        <v>269</v>
      </c>
      <c r="O203" s="204">
        <f t="shared" si="7"/>
        <v>33218.400000000001</v>
      </c>
      <c r="P203" s="256">
        <f t="shared" si="6"/>
        <v>0</v>
      </c>
      <c r="Q203" s="200"/>
    </row>
    <row r="204" spans="1:17" ht="27.6" x14ac:dyDescent="0.3">
      <c r="A204" s="176" t="s">
        <v>121</v>
      </c>
      <c r="B204" s="90">
        <v>200</v>
      </c>
      <c r="C204" s="97" t="s">
        <v>155</v>
      </c>
      <c r="D204" s="98" t="s">
        <v>49</v>
      </c>
      <c r="E204" s="98" t="s">
        <v>156</v>
      </c>
      <c r="F204" s="99"/>
      <c r="G204" s="24">
        <v>227475.9</v>
      </c>
      <c r="H204" s="24">
        <v>64448.7</v>
      </c>
      <c r="I204" s="269">
        <v>38359.9</v>
      </c>
      <c r="J204" s="269">
        <v>38359.9</v>
      </c>
      <c r="K204" s="24">
        <v>189116</v>
      </c>
      <c r="L204" s="24">
        <v>26088.799999999996</v>
      </c>
      <c r="M204" s="168">
        <v>0.16863280901405381</v>
      </c>
      <c r="N204" s="206">
        <v>0.59520052382747834</v>
      </c>
      <c r="O204" s="204">
        <f t="shared" si="7"/>
        <v>189116</v>
      </c>
      <c r="P204" s="256">
        <f t="shared" si="6"/>
        <v>0</v>
      </c>
      <c r="Q204" s="200"/>
    </row>
    <row r="205" spans="1:17" ht="69" x14ac:dyDescent="0.3">
      <c r="A205" s="176" t="s">
        <v>85</v>
      </c>
      <c r="B205" s="90">
        <v>200</v>
      </c>
      <c r="C205" s="97" t="s">
        <v>155</v>
      </c>
      <c r="D205" s="98" t="s">
        <v>49</v>
      </c>
      <c r="E205" s="98" t="s">
        <v>156</v>
      </c>
      <c r="F205" s="99" t="s">
        <v>12</v>
      </c>
      <c r="G205" s="24">
        <v>128593</v>
      </c>
      <c r="H205" s="24">
        <v>27512.5</v>
      </c>
      <c r="I205" s="83">
        <v>25307.300000000003</v>
      </c>
      <c r="J205" s="83">
        <v>25307.300000000003</v>
      </c>
      <c r="K205" s="24">
        <v>103285.7</v>
      </c>
      <c r="L205" s="24">
        <v>2205.1999999999971</v>
      </c>
      <c r="M205" s="168">
        <v>0.19680153663107636</v>
      </c>
      <c r="N205" s="206">
        <v>0.91984734211721952</v>
      </c>
      <c r="O205" s="204">
        <f t="shared" si="7"/>
        <v>103285.7</v>
      </c>
      <c r="P205" s="256">
        <f t="shared" si="6"/>
        <v>0</v>
      </c>
      <c r="Q205" s="200"/>
    </row>
    <row r="206" spans="1:17" ht="27.6" x14ac:dyDescent="0.3">
      <c r="A206" s="176" t="s">
        <v>86</v>
      </c>
      <c r="B206" s="90">
        <v>200</v>
      </c>
      <c r="C206" s="97" t="s">
        <v>155</v>
      </c>
      <c r="D206" s="98" t="s">
        <v>49</v>
      </c>
      <c r="E206" s="98" t="s">
        <v>156</v>
      </c>
      <c r="F206" s="99" t="s">
        <v>13</v>
      </c>
      <c r="G206" s="24">
        <v>128593</v>
      </c>
      <c r="H206" s="24">
        <v>27512.5</v>
      </c>
      <c r="I206" s="83">
        <v>25307.300000000003</v>
      </c>
      <c r="J206" s="83">
        <v>25307.300000000003</v>
      </c>
      <c r="K206" s="24">
        <v>103285.7</v>
      </c>
      <c r="L206" s="24">
        <v>2205.1999999999971</v>
      </c>
      <c r="M206" s="168">
        <v>0.19680153663107636</v>
      </c>
      <c r="N206" s="206">
        <v>0.91984734211721952</v>
      </c>
      <c r="O206" s="204">
        <f t="shared" si="7"/>
        <v>103285.7</v>
      </c>
      <c r="P206" s="256">
        <f t="shared" si="6"/>
        <v>0</v>
      </c>
      <c r="Q206" s="200"/>
    </row>
    <row r="207" spans="1:17" ht="15.6" x14ac:dyDescent="0.3">
      <c r="A207" s="93" t="s">
        <v>87</v>
      </c>
      <c r="B207" s="90">
        <v>200</v>
      </c>
      <c r="C207" s="95" t="s">
        <v>155</v>
      </c>
      <c r="D207" s="96" t="s">
        <v>49</v>
      </c>
      <c r="E207" s="96" t="s">
        <v>156</v>
      </c>
      <c r="F207" s="91" t="s">
        <v>14</v>
      </c>
      <c r="G207" s="25">
        <v>94262.6</v>
      </c>
      <c r="H207" s="25">
        <v>20202.099999999999</v>
      </c>
      <c r="I207" s="243">
        <v>19101.400000000001</v>
      </c>
      <c r="J207" s="243">
        <v>19101.400000000001</v>
      </c>
      <c r="K207" s="25">
        <v>75161.200000000012</v>
      </c>
      <c r="L207" s="25">
        <v>1100.6999999999971</v>
      </c>
      <c r="M207" s="167">
        <v>0.20264028363316947</v>
      </c>
      <c r="N207" s="205">
        <v>0.94551556521351754</v>
      </c>
      <c r="O207" s="204">
        <f t="shared" si="7"/>
        <v>75161.200000000012</v>
      </c>
      <c r="P207" s="256">
        <f t="shared" si="6"/>
        <v>0</v>
      </c>
    </row>
    <row r="208" spans="1:17" ht="27.6" x14ac:dyDescent="0.3">
      <c r="A208" s="93" t="s">
        <v>88</v>
      </c>
      <c r="B208" s="90">
        <v>200</v>
      </c>
      <c r="C208" s="95" t="s">
        <v>155</v>
      </c>
      <c r="D208" s="96" t="s">
        <v>49</v>
      </c>
      <c r="E208" s="96" t="s">
        <v>156</v>
      </c>
      <c r="F208" s="91" t="s">
        <v>15</v>
      </c>
      <c r="G208" s="25">
        <v>5893.2</v>
      </c>
      <c r="H208" s="25">
        <v>1280.2</v>
      </c>
      <c r="I208" s="243">
        <v>839.4</v>
      </c>
      <c r="J208" s="243">
        <v>839.4</v>
      </c>
      <c r="K208" s="25">
        <v>5053.8</v>
      </c>
      <c r="L208" s="25">
        <v>440.80000000000007</v>
      </c>
      <c r="M208" s="167">
        <v>0.14243534921604561</v>
      </c>
      <c r="N208" s="205">
        <v>0.65567880018747071</v>
      </c>
      <c r="O208" s="204">
        <f t="shared" si="7"/>
        <v>5053.8</v>
      </c>
      <c r="P208" s="256">
        <f t="shared" si="6"/>
        <v>0</v>
      </c>
    </row>
    <row r="209" spans="1:17" ht="41.4" x14ac:dyDescent="0.3">
      <c r="A209" s="93" t="s">
        <v>273</v>
      </c>
      <c r="B209" s="90">
        <v>200</v>
      </c>
      <c r="C209" s="95" t="s">
        <v>155</v>
      </c>
      <c r="D209" s="96" t="s">
        <v>49</v>
      </c>
      <c r="E209" s="96" t="s">
        <v>156</v>
      </c>
      <c r="F209" s="91" t="s">
        <v>271</v>
      </c>
      <c r="G209" s="25">
        <v>28437.200000000001</v>
      </c>
      <c r="H209" s="25">
        <v>6030.2</v>
      </c>
      <c r="I209" s="243">
        <v>5366.5</v>
      </c>
      <c r="J209" s="243">
        <v>5366.5</v>
      </c>
      <c r="K209" s="25">
        <v>23070.7</v>
      </c>
      <c r="L209" s="25">
        <v>663.69999999999982</v>
      </c>
      <c r="M209" s="167">
        <v>0.18871407874192958</v>
      </c>
      <c r="N209" s="205">
        <v>0.88993731551192334</v>
      </c>
      <c r="O209" s="204">
        <f t="shared" si="7"/>
        <v>23070.7</v>
      </c>
      <c r="P209" s="256">
        <f t="shared" si="6"/>
        <v>0</v>
      </c>
    </row>
    <row r="210" spans="1:17" ht="27.6" x14ac:dyDescent="0.3">
      <c r="A210" s="176" t="s">
        <v>90</v>
      </c>
      <c r="B210" s="90">
        <v>200</v>
      </c>
      <c r="C210" s="97" t="s">
        <v>155</v>
      </c>
      <c r="D210" s="98" t="s">
        <v>49</v>
      </c>
      <c r="E210" s="98" t="s">
        <v>156</v>
      </c>
      <c r="F210" s="99" t="s">
        <v>17</v>
      </c>
      <c r="G210" s="24">
        <v>87915</v>
      </c>
      <c r="H210" s="24">
        <v>28384</v>
      </c>
      <c r="I210" s="83">
        <v>4803.8</v>
      </c>
      <c r="J210" s="83">
        <v>4803.8</v>
      </c>
      <c r="K210" s="24">
        <v>83111.199999999997</v>
      </c>
      <c r="L210" s="24">
        <v>23580.2</v>
      </c>
      <c r="M210" s="168">
        <v>5.4641415003128024E-2</v>
      </c>
      <c r="N210" s="206">
        <v>0.16924323562570462</v>
      </c>
      <c r="O210" s="204">
        <f t="shared" si="7"/>
        <v>83111.199999999997</v>
      </c>
      <c r="P210" s="256">
        <f t="shared" si="6"/>
        <v>0</v>
      </c>
      <c r="Q210" s="200"/>
    </row>
    <row r="211" spans="1:17" ht="27.6" x14ac:dyDescent="0.3">
      <c r="A211" s="176" t="s">
        <v>91</v>
      </c>
      <c r="B211" s="90">
        <v>200</v>
      </c>
      <c r="C211" s="97" t="s">
        <v>155</v>
      </c>
      <c r="D211" s="98" t="s">
        <v>49</v>
      </c>
      <c r="E211" s="98" t="s">
        <v>156</v>
      </c>
      <c r="F211" s="99" t="s">
        <v>18</v>
      </c>
      <c r="G211" s="24">
        <v>87915</v>
      </c>
      <c r="H211" s="24">
        <v>28384</v>
      </c>
      <c r="I211" s="83">
        <v>4803.8</v>
      </c>
      <c r="J211" s="83">
        <v>4803.8</v>
      </c>
      <c r="K211" s="24">
        <v>83111.199999999997</v>
      </c>
      <c r="L211" s="24">
        <v>23580.2</v>
      </c>
      <c r="M211" s="168">
        <v>5.4641415003128024E-2</v>
      </c>
      <c r="N211" s="206">
        <v>0.16924323562570462</v>
      </c>
      <c r="O211" s="204">
        <f t="shared" si="7"/>
        <v>83111.199999999997</v>
      </c>
      <c r="P211" s="256">
        <f t="shared" si="6"/>
        <v>0</v>
      </c>
    </row>
    <row r="212" spans="1:17" ht="27.6" x14ac:dyDescent="0.3">
      <c r="A212" s="93" t="s">
        <v>94</v>
      </c>
      <c r="B212" s="90">
        <v>200</v>
      </c>
      <c r="C212" s="95" t="s">
        <v>155</v>
      </c>
      <c r="D212" s="96" t="s">
        <v>49</v>
      </c>
      <c r="E212" s="96" t="s">
        <v>156</v>
      </c>
      <c r="F212" s="91" t="s">
        <v>21</v>
      </c>
      <c r="G212" s="25"/>
      <c r="H212" s="24">
        <v>0</v>
      </c>
      <c r="I212" s="19">
        <v>0</v>
      </c>
      <c r="J212" s="19">
        <v>0</v>
      </c>
      <c r="K212" s="25">
        <v>0</v>
      </c>
      <c r="L212" s="25">
        <v>0</v>
      </c>
      <c r="M212" s="167" t="s">
        <v>269</v>
      </c>
      <c r="N212" s="205" t="s">
        <v>269</v>
      </c>
      <c r="O212" s="204">
        <f t="shared" si="7"/>
        <v>0</v>
      </c>
      <c r="P212" s="256">
        <f t="shared" si="6"/>
        <v>0</v>
      </c>
    </row>
    <row r="213" spans="1:17" ht="27.6" x14ac:dyDescent="0.3">
      <c r="A213" s="93" t="s">
        <v>92</v>
      </c>
      <c r="B213" s="90">
        <v>200</v>
      </c>
      <c r="C213" s="95" t="s">
        <v>155</v>
      </c>
      <c r="D213" s="96" t="s">
        <v>49</v>
      </c>
      <c r="E213" s="96" t="s">
        <v>156</v>
      </c>
      <c r="F213" s="91" t="s">
        <v>19</v>
      </c>
      <c r="G213" s="25">
        <v>87915</v>
      </c>
      <c r="H213" s="25">
        <v>28384</v>
      </c>
      <c r="I213" s="243">
        <v>4803.8</v>
      </c>
      <c r="J213" s="243">
        <v>4803.8</v>
      </c>
      <c r="K213" s="25">
        <v>83111.199999999997</v>
      </c>
      <c r="L213" s="25">
        <v>23580.2</v>
      </c>
      <c r="M213" s="167">
        <v>5.4641415003128024E-2</v>
      </c>
      <c r="N213" s="205">
        <v>0.16924323562570462</v>
      </c>
      <c r="O213" s="204">
        <f t="shared" si="7"/>
        <v>83111.199999999997</v>
      </c>
      <c r="P213" s="256">
        <f>I215-J215</f>
        <v>0</v>
      </c>
    </row>
    <row r="214" spans="1:17" ht="15.6" x14ac:dyDescent="0.3">
      <c r="A214" s="176" t="s">
        <v>122</v>
      </c>
      <c r="B214" s="90">
        <v>200</v>
      </c>
      <c r="C214" s="97" t="s">
        <v>155</v>
      </c>
      <c r="D214" s="98" t="s">
        <v>49</v>
      </c>
      <c r="E214" s="98" t="s">
        <v>156</v>
      </c>
      <c r="F214" s="99" t="s">
        <v>50</v>
      </c>
      <c r="G214" s="24">
        <v>1470</v>
      </c>
      <c r="H214" s="24">
        <v>365</v>
      </c>
      <c r="I214" s="83">
        <v>76.8</v>
      </c>
      <c r="J214" s="83">
        <v>76.8</v>
      </c>
      <c r="K214" s="24">
        <v>1393.2</v>
      </c>
      <c r="L214" s="24">
        <v>288.2</v>
      </c>
      <c r="M214" s="168">
        <v>5.2244897959183668E-2</v>
      </c>
      <c r="N214" s="206">
        <v>0.21041095890410957</v>
      </c>
      <c r="O214" s="204">
        <f t="shared" si="7"/>
        <v>1393.2</v>
      </c>
      <c r="P214" s="256">
        <f>I216-J216</f>
        <v>0</v>
      </c>
    </row>
    <row r="215" spans="1:17" ht="27.6" x14ac:dyDescent="0.3">
      <c r="A215" s="180" t="s">
        <v>131</v>
      </c>
      <c r="B215" s="90">
        <v>200</v>
      </c>
      <c r="C215" s="97" t="s">
        <v>155</v>
      </c>
      <c r="D215" s="98" t="s">
        <v>49</v>
      </c>
      <c r="E215" s="98" t="s">
        <v>156</v>
      </c>
      <c r="F215" s="99" t="s">
        <v>59</v>
      </c>
      <c r="G215" s="24">
        <v>1470</v>
      </c>
      <c r="H215" s="24">
        <v>365</v>
      </c>
      <c r="I215" s="83">
        <v>76.8</v>
      </c>
      <c r="J215" s="83">
        <v>76.8</v>
      </c>
      <c r="K215" s="24">
        <v>1393.2</v>
      </c>
      <c r="L215" s="24">
        <v>288.2</v>
      </c>
      <c r="M215" s="168">
        <v>5.2244897959183668E-2</v>
      </c>
      <c r="N215" s="206">
        <v>0.21041095890410957</v>
      </c>
      <c r="O215" s="204">
        <f t="shared" si="7"/>
        <v>1393.2</v>
      </c>
      <c r="P215" s="256">
        <f t="shared" si="6"/>
        <v>0</v>
      </c>
    </row>
    <row r="216" spans="1:17" ht="27.6" x14ac:dyDescent="0.3">
      <c r="A216" s="181" t="s">
        <v>132</v>
      </c>
      <c r="B216" s="90">
        <v>200</v>
      </c>
      <c r="C216" s="95" t="s">
        <v>155</v>
      </c>
      <c r="D216" s="96" t="s">
        <v>49</v>
      </c>
      <c r="E216" s="96" t="s">
        <v>156</v>
      </c>
      <c r="F216" s="91" t="s">
        <v>60</v>
      </c>
      <c r="G216" s="25">
        <v>1470</v>
      </c>
      <c r="H216" s="25">
        <v>365</v>
      </c>
      <c r="I216" s="243">
        <v>76.8</v>
      </c>
      <c r="J216" s="243">
        <v>76.8</v>
      </c>
      <c r="K216" s="25">
        <v>1393.2</v>
      </c>
      <c r="L216" s="25">
        <v>288.2</v>
      </c>
      <c r="M216" s="167">
        <v>5.2244897959183668E-2</v>
      </c>
      <c r="N216" s="205">
        <v>0.21041095890410957</v>
      </c>
      <c r="O216" s="204">
        <f t="shared" si="7"/>
        <v>1393.2</v>
      </c>
      <c r="P216" s="256">
        <f t="shared" si="6"/>
        <v>0</v>
      </c>
    </row>
    <row r="217" spans="1:17" ht="15.6" x14ac:dyDescent="0.3">
      <c r="A217" s="111" t="s">
        <v>96</v>
      </c>
      <c r="B217" s="90">
        <v>200</v>
      </c>
      <c r="C217" s="97" t="s">
        <v>155</v>
      </c>
      <c r="D217" s="98" t="s">
        <v>49</v>
      </c>
      <c r="E217" s="98" t="s">
        <v>156</v>
      </c>
      <c r="F217" s="99" t="s">
        <v>24</v>
      </c>
      <c r="G217" s="24">
        <v>9497.9</v>
      </c>
      <c r="H217" s="24">
        <v>8187.2000000000007</v>
      </c>
      <c r="I217" s="83">
        <v>8172</v>
      </c>
      <c r="J217" s="83">
        <v>8172</v>
      </c>
      <c r="K217" s="24">
        <v>1325.8999999999996</v>
      </c>
      <c r="L217" s="24">
        <v>15.200000000000728</v>
      </c>
      <c r="M217" s="168">
        <v>0.86040072015919311</v>
      </c>
      <c r="N217" s="206">
        <v>0.99814344342388106</v>
      </c>
      <c r="O217" s="204">
        <f t="shared" si="7"/>
        <v>1325.8999999999996</v>
      </c>
      <c r="P217" s="256">
        <f t="shared" si="6"/>
        <v>0</v>
      </c>
    </row>
    <row r="218" spans="1:17" ht="15.6" x14ac:dyDescent="0.3">
      <c r="A218" s="178" t="s">
        <v>351</v>
      </c>
      <c r="B218" s="255">
        <v>200</v>
      </c>
      <c r="C218" s="97" t="s">
        <v>155</v>
      </c>
      <c r="D218" s="98" t="s">
        <v>49</v>
      </c>
      <c r="E218" s="98" t="s">
        <v>156</v>
      </c>
      <c r="F218" s="99" t="s">
        <v>348</v>
      </c>
      <c r="G218" s="24">
        <v>2998.2</v>
      </c>
      <c r="H218" s="24">
        <v>2940.9</v>
      </c>
      <c r="I218" s="83">
        <v>2925.7</v>
      </c>
      <c r="J218" s="83">
        <v>2925.7</v>
      </c>
      <c r="K218" s="24">
        <v>72.5</v>
      </c>
      <c r="L218" s="24">
        <v>15.200000000000273</v>
      </c>
      <c r="M218" s="168">
        <v>0.9758188246281102</v>
      </c>
      <c r="N218" s="206">
        <v>0.99483151416233118</v>
      </c>
      <c r="O218" s="204">
        <f t="shared" si="7"/>
        <v>72.5</v>
      </c>
      <c r="P218" s="256">
        <f t="shared" si="6"/>
        <v>0</v>
      </c>
    </row>
    <row r="219" spans="1:17" ht="82.8" x14ac:dyDescent="0.3">
      <c r="A219" s="179" t="s">
        <v>359</v>
      </c>
      <c r="B219" s="255">
        <v>200</v>
      </c>
      <c r="C219" s="95" t="s">
        <v>155</v>
      </c>
      <c r="D219" s="96" t="s">
        <v>49</v>
      </c>
      <c r="E219" s="96" t="s">
        <v>156</v>
      </c>
      <c r="F219" s="91" t="s">
        <v>349</v>
      </c>
      <c r="G219" s="25">
        <v>2998.2</v>
      </c>
      <c r="H219" s="25">
        <v>2940.9</v>
      </c>
      <c r="I219" s="243">
        <v>2925.7</v>
      </c>
      <c r="J219" s="243">
        <v>2925.7</v>
      </c>
      <c r="K219" s="25">
        <v>72.5</v>
      </c>
      <c r="L219" s="25">
        <v>15.200000000000273</v>
      </c>
      <c r="M219" s="167">
        <v>0.9758188246281102</v>
      </c>
      <c r="N219" s="205">
        <v>0.99483151416233118</v>
      </c>
      <c r="O219" s="204">
        <f t="shared" si="7"/>
        <v>72.5</v>
      </c>
      <c r="P219" s="256">
        <f t="shared" si="6"/>
        <v>0</v>
      </c>
    </row>
    <row r="220" spans="1:17" ht="15.6" x14ac:dyDescent="0.3">
      <c r="A220" s="180" t="s">
        <v>347</v>
      </c>
      <c r="B220" s="255">
        <v>200</v>
      </c>
      <c r="C220" s="97" t="s">
        <v>155</v>
      </c>
      <c r="D220" s="98" t="s">
        <v>49</v>
      </c>
      <c r="E220" s="98" t="s">
        <v>156</v>
      </c>
      <c r="F220" s="99" t="s">
        <v>344</v>
      </c>
      <c r="G220" s="24">
        <v>6499.7</v>
      </c>
      <c r="H220" s="24">
        <v>5246.3</v>
      </c>
      <c r="I220" s="83">
        <v>5246.3</v>
      </c>
      <c r="J220" s="83">
        <v>5246.3</v>
      </c>
      <c r="K220" s="24">
        <v>1253.3999999999996</v>
      </c>
      <c r="L220" s="24">
        <v>0</v>
      </c>
      <c r="M220" s="168">
        <v>0.80716033047679125</v>
      </c>
      <c r="N220" s="206">
        <v>1</v>
      </c>
      <c r="O220" s="204">
        <f t="shared" si="7"/>
        <v>1253.3999999999996</v>
      </c>
      <c r="P220" s="256">
        <f t="shared" si="6"/>
        <v>0</v>
      </c>
    </row>
    <row r="221" spans="1:17" ht="15.6" x14ac:dyDescent="0.3">
      <c r="A221" s="181" t="s">
        <v>358</v>
      </c>
      <c r="B221" s="255">
        <v>200</v>
      </c>
      <c r="C221" s="95" t="s">
        <v>155</v>
      </c>
      <c r="D221" s="96" t="s">
        <v>49</v>
      </c>
      <c r="E221" s="96" t="s">
        <v>156</v>
      </c>
      <c r="F221" s="91" t="s">
        <v>350</v>
      </c>
      <c r="G221" s="25">
        <v>6493.7</v>
      </c>
      <c r="H221" s="25">
        <v>5246.3</v>
      </c>
      <c r="I221" s="243">
        <v>5246.3</v>
      </c>
      <c r="J221" s="243">
        <v>5246.3</v>
      </c>
      <c r="K221" s="25">
        <v>1247.3999999999996</v>
      </c>
      <c r="L221" s="25">
        <v>0</v>
      </c>
      <c r="M221" s="167">
        <v>0.80790612439749299</v>
      </c>
      <c r="N221" s="205">
        <v>1</v>
      </c>
      <c r="O221" s="204">
        <f t="shared" si="7"/>
        <v>1247.3999999999996</v>
      </c>
      <c r="P221" s="256">
        <f t="shared" si="6"/>
        <v>0</v>
      </c>
    </row>
    <row r="222" spans="1:17" ht="15.6" x14ac:dyDescent="0.3">
      <c r="A222" s="181" t="s">
        <v>346</v>
      </c>
      <c r="B222" s="255">
        <v>200</v>
      </c>
      <c r="C222" s="95" t="s">
        <v>155</v>
      </c>
      <c r="D222" s="96" t="s">
        <v>49</v>
      </c>
      <c r="E222" s="96" t="s">
        <v>156</v>
      </c>
      <c r="F222" s="91" t="s">
        <v>345</v>
      </c>
      <c r="G222" s="25">
        <v>6</v>
      </c>
      <c r="H222" s="25"/>
      <c r="I222" s="243">
        <v>0</v>
      </c>
      <c r="J222" s="243">
        <v>0</v>
      </c>
      <c r="K222" s="25">
        <v>6</v>
      </c>
      <c r="L222" s="25">
        <v>0</v>
      </c>
      <c r="M222" s="167">
        <v>0</v>
      </c>
      <c r="N222" s="205" t="s">
        <v>269</v>
      </c>
      <c r="O222" s="204">
        <f t="shared" si="7"/>
        <v>6</v>
      </c>
      <c r="P222" s="256">
        <f t="shared" si="6"/>
        <v>0</v>
      </c>
    </row>
    <row r="223" spans="1:17" ht="15.6" x14ac:dyDescent="0.3">
      <c r="A223" s="176" t="s">
        <v>124</v>
      </c>
      <c r="B223" s="90">
        <v>200</v>
      </c>
      <c r="C223" s="186" t="s">
        <v>155</v>
      </c>
      <c r="D223" s="187" t="s">
        <v>52</v>
      </c>
      <c r="E223" s="187" t="s">
        <v>156</v>
      </c>
      <c r="F223" s="188"/>
      <c r="G223" s="24">
        <v>9451084.5000000019</v>
      </c>
      <c r="H223" s="24">
        <v>1980460.9000000001</v>
      </c>
      <c r="I223" s="83">
        <v>1577587.3</v>
      </c>
      <c r="J223" s="83">
        <v>1577587.3</v>
      </c>
      <c r="K223" s="24">
        <v>7873497.200000002</v>
      </c>
      <c r="L223" s="24">
        <v>402873.60000000009</v>
      </c>
      <c r="M223" s="168">
        <v>0.16692129882025705</v>
      </c>
      <c r="N223" s="206">
        <v>0.79657583747298411</v>
      </c>
      <c r="O223" s="204">
        <f t="shared" si="7"/>
        <v>7873497.200000002</v>
      </c>
      <c r="P223" s="256">
        <f t="shared" si="6"/>
        <v>0</v>
      </c>
      <c r="Q223" s="200"/>
    </row>
    <row r="224" spans="1:17" ht="15.6" x14ac:dyDescent="0.3">
      <c r="A224" s="176" t="s">
        <v>125</v>
      </c>
      <c r="B224" s="90">
        <v>200</v>
      </c>
      <c r="C224" s="97" t="s">
        <v>155</v>
      </c>
      <c r="D224" s="98" t="s">
        <v>53</v>
      </c>
      <c r="E224" s="98" t="s">
        <v>156</v>
      </c>
      <c r="F224" s="99"/>
      <c r="G224" s="24">
        <v>3345366</v>
      </c>
      <c r="H224" s="24">
        <v>740690.50000000012</v>
      </c>
      <c r="I224" s="83">
        <v>582479.89999999991</v>
      </c>
      <c r="J224" s="83">
        <v>582479.89999999991</v>
      </c>
      <c r="K224" s="24">
        <v>2762886.1</v>
      </c>
      <c r="L224" s="24">
        <v>158210.60000000021</v>
      </c>
      <c r="M224" s="168">
        <v>0.17411544805560883</v>
      </c>
      <c r="N224" s="206">
        <v>0.78640120266157032</v>
      </c>
      <c r="O224" s="204">
        <f t="shared" si="7"/>
        <v>2762886.1</v>
      </c>
      <c r="P224" s="256">
        <f t="shared" si="6"/>
        <v>0</v>
      </c>
      <c r="Q224" s="200"/>
    </row>
    <row r="225" spans="1:17" ht="27.6" x14ac:dyDescent="0.3">
      <c r="A225" s="176" t="s">
        <v>90</v>
      </c>
      <c r="B225" s="90">
        <v>200</v>
      </c>
      <c r="C225" s="97" t="s">
        <v>155</v>
      </c>
      <c r="D225" s="98" t="s">
        <v>53</v>
      </c>
      <c r="E225" s="98" t="s">
        <v>156</v>
      </c>
      <c r="F225" s="99" t="s">
        <v>17</v>
      </c>
      <c r="G225" s="24">
        <v>84464.9</v>
      </c>
      <c r="H225" s="24">
        <v>3171.6</v>
      </c>
      <c r="I225" s="83">
        <v>400</v>
      </c>
      <c r="J225" s="83">
        <v>400</v>
      </c>
      <c r="K225" s="24">
        <v>84064.9</v>
      </c>
      <c r="L225" s="24">
        <v>2771.6</v>
      </c>
      <c r="M225" s="168">
        <v>4.7356949454743927E-3</v>
      </c>
      <c r="N225" s="206">
        <v>0.12611930886618741</v>
      </c>
      <c r="O225" s="204">
        <f t="shared" si="7"/>
        <v>84064.9</v>
      </c>
      <c r="P225" s="256">
        <f t="shared" si="6"/>
        <v>0</v>
      </c>
      <c r="Q225" s="200"/>
    </row>
    <row r="226" spans="1:17" ht="27.6" x14ac:dyDescent="0.3">
      <c r="A226" s="176" t="s">
        <v>91</v>
      </c>
      <c r="B226" s="90">
        <v>200</v>
      </c>
      <c r="C226" s="97" t="s">
        <v>155</v>
      </c>
      <c r="D226" s="98" t="s">
        <v>53</v>
      </c>
      <c r="E226" s="98" t="s">
        <v>156</v>
      </c>
      <c r="F226" s="99" t="s">
        <v>18</v>
      </c>
      <c r="G226" s="24">
        <v>84464.9</v>
      </c>
      <c r="H226" s="24">
        <v>3171.6</v>
      </c>
      <c r="I226" s="83">
        <v>400</v>
      </c>
      <c r="J226" s="83">
        <v>400</v>
      </c>
      <c r="K226" s="24">
        <v>84064.9</v>
      </c>
      <c r="L226" s="24">
        <v>2771.6</v>
      </c>
      <c r="M226" s="168">
        <v>4.7356949454743927E-3</v>
      </c>
      <c r="N226" s="206">
        <v>0.12611930886618741</v>
      </c>
      <c r="O226" s="204">
        <f t="shared" si="7"/>
        <v>84064.9</v>
      </c>
      <c r="P226" s="256">
        <f t="shared" si="6"/>
        <v>0</v>
      </c>
      <c r="Q226" s="200"/>
    </row>
    <row r="227" spans="1:17" ht="27.6" x14ac:dyDescent="0.3">
      <c r="A227" s="93" t="s">
        <v>94</v>
      </c>
      <c r="B227" s="90">
        <v>200</v>
      </c>
      <c r="C227" s="95" t="s">
        <v>155</v>
      </c>
      <c r="D227" s="96" t="s">
        <v>53</v>
      </c>
      <c r="E227" s="96" t="s">
        <v>156</v>
      </c>
      <c r="F227" s="91" t="s">
        <v>21</v>
      </c>
      <c r="G227" s="25">
        <v>59711.199999999997</v>
      </c>
      <c r="H227" s="25">
        <v>3171.6</v>
      </c>
      <c r="I227" s="19">
        <v>400</v>
      </c>
      <c r="J227" s="19">
        <v>400</v>
      </c>
      <c r="K227" s="25">
        <v>59311.199999999997</v>
      </c>
      <c r="L227" s="25">
        <v>2771.6</v>
      </c>
      <c r="M227" s="167">
        <v>6.6989107571108937E-3</v>
      </c>
      <c r="N227" s="205">
        <v>0.12611930886618741</v>
      </c>
      <c r="O227" s="204">
        <f t="shared" si="7"/>
        <v>59311.199999999997</v>
      </c>
      <c r="P227" s="256">
        <f t="shared" ref="P227:P298" si="8">I229-J229</f>
        <v>0</v>
      </c>
      <c r="Q227" s="200"/>
    </row>
    <row r="228" spans="1:17" ht="27.6" x14ac:dyDescent="0.3">
      <c r="A228" s="93" t="s">
        <v>92</v>
      </c>
      <c r="B228" s="90">
        <v>200</v>
      </c>
      <c r="C228" s="95" t="s">
        <v>155</v>
      </c>
      <c r="D228" s="96" t="s">
        <v>53</v>
      </c>
      <c r="E228" s="96" t="s">
        <v>156</v>
      </c>
      <c r="F228" s="91" t="s">
        <v>19</v>
      </c>
      <c r="G228" s="25">
        <v>24753.7</v>
      </c>
      <c r="H228" s="25"/>
      <c r="I228" s="19">
        <v>0</v>
      </c>
      <c r="J228" s="19">
        <v>0</v>
      </c>
      <c r="K228" s="25">
        <v>24753.7</v>
      </c>
      <c r="L228" s="25">
        <v>0</v>
      </c>
      <c r="M228" s="167">
        <v>0</v>
      </c>
      <c r="N228" s="205" t="s">
        <v>269</v>
      </c>
      <c r="O228" s="204">
        <f t="shared" si="7"/>
        <v>24753.7</v>
      </c>
      <c r="P228" s="256">
        <f t="shared" si="8"/>
        <v>0</v>
      </c>
      <c r="Q228" s="200"/>
    </row>
    <row r="229" spans="1:17" ht="27.6" x14ac:dyDescent="0.3">
      <c r="A229" s="176" t="s">
        <v>102</v>
      </c>
      <c r="B229" s="90">
        <v>200</v>
      </c>
      <c r="C229" s="97" t="s">
        <v>155</v>
      </c>
      <c r="D229" s="98" t="s">
        <v>53</v>
      </c>
      <c r="E229" s="98" t="s">
        <v>156</v>
      </c>
      <c r="F229" s="99" t="s">
        <v>30</v>
      </c>
      <c r="G229" s="24">
        <v>162721.79999999999</v>
      </c>
      <c r="H229" s="24">
        <v>29374.799999999999</v>
      </c>
      <c r="I229" s="83">
        <v>29374.7</v>
      </c>
      <c r="J229" s="83">
        <v>29374.7</v>
      </c>
      <c r="K229" s="24">
        <v>133347.09999999998</v>
      </c>
      <c r="L229" s="24">
        <v>9.9999999998544808E-2</v>
      </c>
      <c r="M229" s="168">
        <v>0.18052098735387639</v>
      </c>
      <c r="N229" s="206">
        <v>0.99999659572150279</v>
      </c>
      <c r="O229" s="204">
        <f t="shared" ref="O229:O300" si="9">G229-I229</f>
        <v>133347.09999999998</v>
      </c>
      <c r="P229" s="256">
        <f t="shared" si="8"/>
        <v>0</v>
      </c>
      <c r="Q229" s="200"/>
    </row>
    <row r="230" spans="1:17" ht="15.6" x14ac:dyDescent="0.3">
      <c r="A230" s="176" t="s">
        <v>103</v>
      </c>
      <c r="B230" s="90">
        <v>200</v>
      </c>
      <c r="C230" s="189" t="s">
        <v>155</v>
      </c>
      <c r="D230" s="190" t="s">
        <v>53</v>
      </c>
      <c r="E230" s="190" t="s">
        <v>156</v>
      </c>
      <c r="F230" s="191" t="s">
        <v>31</v>
      </c>
      <c r="G230" s="24">
        <v>162721.79999999999</v>
      </c>
      <c r="H230" s="24">
        <v>29374.799999999999</v>
      </c>
      <c r="I230" s="83">
        <v>29374.7</v>
      </c>
      <c r="J230" s="83">
        <v>29374.7</v>
      </c>
      <c r="K230" s="24">
        <v>133347.09999999998</v>
      </c>
      <c r="L230" s="24">
        <v>9.9999999998544808E-2</v>
      </c>
      <c r="M230" s="168">
        <v>0.18052098735387639</v>
      </c>
      <c r="N230" s="206">
        <v>0.99999659572150279</v>
      </c>
      <c r="O230" s="204">
        <f t="shared" si="9"/>
        <v>133347.09999999998</v>
      </c>
      <c r="P230" s="256">
        <f t="shared" si="8"/>
        <v>0</v>
      </c>
      <c r="Q230" s="200"/>
    </row>
    <row r="231" spans="1:17" ht="27.6" x14ac:dyDescent="0.3">
      <c r="A231" s="93" t="s">
        <v>104</v>
      </c>
      <c r="B231" s="90">
        <v>200</v>
      </c>
      <c r="C231" s="95" t="s">
        <v>155</v>
      </c>
      <c r="D231" s="96" t="s">
        <v>53</v>
      </c>
      <c r="E231" s="96" t="s">
        <v>156</v>
      </c>
      <c r="F231" s="91" t="s">
        <v>32</v>
      </c>
      <c r="G231" s="25">
        <v>162721.79999999999</v>
      </c>
      <c r="H231" s="25">
        <v>29374.799999999999</v>
      </c>
      <c r="I231" s="19">
        <v>29374.7</v>
      </c>
      <c r="J231" s="19">
        <v>29374.7</v>
      </c>
      <c r="K231" s="25">
        <v>133347.09999999998</v>
      </c>
      <c r="L231" s="25">
        <v>9.9999999998544808E-2</v>
      </c>
      <c r="M231" s="167">
        <v>0.18052098735387639</v>
      </c>
      <c r="N231" s="205">
        <v>0.99999659572150279</v>
      </c>
      <c r="O231" s="204">
        <f t="shared" si="9"/>
        <v>133347.09999999998</v>
      </c>
      <c r="P231" s="256">
        <f t="shared" si="8"/>
        <v>0</v>
      </c>
      <c r="Q231" s="200"/>
    </row>
    <row r="232" spans="1:17" ht="27.6" x14ac:dyDescent="0.3">
      <c r="A232" s="176" t="s">
        <v>105</v>
      </c>
      <c r="B232" s="90">
        <v>200</v>
      </c>
      <c r="C232" s="97" t="s">
        <v>155</v>
      </c>
      <c r="D232" s="98" t="s">
        <v>53</v>
      </c>
      <c r="E232" s="98" t="s">
        <v>156</v>
      </c>
      <c r="F232" s="99" t="s">
        <v>33</v>
      </c>
      <c r="G232" s="24">
        <v>3098179.3</v>
      </c>
      <c r="H232" s="24">
        <v>708144.10000000009</v>
      </c>
      <c r="I232" s="83">
        <v>552705.19999999995</v>
      </c>
      <c r="J232" s="83">
        <v>552705.19999999995</v>
      </c>
      <c r="K232" s="24">
        <v>2545474.0999999996</v>
      </c>
      <c r="L232" s="24">
        <v>155438.90000000014</v>
      </c>
      <c r="M232" s="168">
        <v>0.17839677645512639</v>
      </c>
      <c r="N232" s="206">
        <v>0.78049820650909874</v>
      </c>
      <c r="O232" s="204">
        <f t="shared" si="9"/>
        <v>2545474.0999999996</v>
      </c>
      <c r="P232" s="256">
        <f t="shared" si="8"/>
        <v>0</v>
      </c>
      <c r="Q232" s="200"/>
    </row>
    <row r="233" spans="1:17" ht="15.6" x14ac:dyDescent="0.3">
      <c r="A233" s="176" t="s">
        <v>106</v>
      </c>
      <c r="B233" s="90">
        <v>200</v>
      </c>
      <c r="C233" s="97" t="s">
        <v>155</v>
      </c>
      <c r="D233" s="98" t="s">
        <v>53</v>
      </c>
      <c r="E233" s="98" t="s">
        <v>156</v>
      </c>
      <c r="F233" s="99" t="s">
        <v>34</v>
      </c>
      <c r="G233" s="24">
        <v>2665039</v>
      </c>
      <c r="H233" s="24">
        <v>610919.30000000005</v>
      </c>
      <c r="I233" s="83">
        <v>475175.3</v>
      </c>
      <c r="J233" s="83">
        <v>475175.3</v>
      </c>
      <c r="K233" s="24">
        <v>2189863.7000000002</v>
      </c>
      <c r="L233" s="24">
        <v>135744.00000000006</v>
      </c>
      <c r="M233" s="168">
        <v>0.17829956709826761</v>
      </c>
      <c r="N233" s="206">
        <v>0.77780371319092378</v>
      </c>
      <c r="O233" s="204">
        <f t="shared" si="9"/>
        <v>2189863.7000000002</v>
      </c>
      <c r="P233" s="256">
        <f t="shared" si="8"/>
        <v>0</v>
      </c>
      <c r="Q233" s="200"/>
    </row>
    <row r="234" spans="1:17" ht="55.2" x14ac:dyDescent="0.3">
      <c r="A234" s="93" t="s">
        <v>107</v>
      </c>
      <c r="B234" s="90">
        <v>200</v>
      </c>
      <c r="C234" s="95" t="s">
        <v>155</v>
      </c>
      <c r="D234" s="96" t="s">
        <v>53</v>
      </c>
      <c r="E234" s="96" t="s">
        <v>156</v>
      </c>
      <c r="F234" s="91" t="s">
        <v>35</v>
      </c>
      <c r="G234" s="25">
        <v>2518971</v>
      </c>
      <c r="H234" s="25">
        <v>575862.80000000005</v>
      </c>
      <c r="I234" s="243">
        <v>465912.7</v>
      </c>
      <c r="J234" s="243">
        <v>465912.7</v>
      </c>
      <c r="K234" s="25">
        <v>2053058.3</v>
      </c>
      <c r="L234" s="25">
        <v>109950.10000000003</v>
      </c>
      <c r="M234" s="167">
        <v>0.1849615180166822</v>
      </c>
      <c r="N234" s="205">
        <v>0.80906893100231514</v>
      </c>
      <c r="O234" s="204">
        <f t="shared" si="9"/>
        <v>2053058.3</v>
      </c>
      <c r="P234" s="256">
        <f t="shared" si="8"/>
        <v>0</v>
      </c>
      <c r="Q234" s="200"/>
    </row>
    <row r="235" spans="1:17" ht="15.6" x14ac:dyDescent="0.3">
      <c r="A235" s="93" t="s">
        <v>108</v>
      </c>
      <c r="B235" s="90">
        <v>200</v>
      </c>
      <c r="C235" s="95" t="s">
        <v>155</v>
      </c>
      <c r="D235" s="96" t="s">
        <v>53</v>
      </c>
      <c r="E235" s="96" t="s">
        <v>156</v>
      </c>
      <c r="F235" s="91" t="s">
        <v>36</v>
      </c>
      <c r="G235" s="25">
        <v>146068</v>
      </c>
      <c r="H235" s="25">
        <v>35056.5</v>
      </c>
      <c r="I235" s="243">
        <v>9262.6</v>
      </c>
      <c r="J235" s="243">
        <v>9262.6</v>
      </c>
      <c r="K235" s="25">
        <v>136805.4</v>
      </c>
      <c r="L235" s="25">
        <v>25793.9</v>
      </c>
      <c r="M235" s="167">
        <v>6.3412930963660769E-2</v>
      </c>
      <c r="N235" s="205">
        <v>0.26421918902343361</v>
      </c>
      <c r="O235" s="204">
        <f t="shared" si="9"/>
        <v>136805.4</v>
      </c>
      <c r="P235" s="256">
        <f t="shared" si="8"/>
        <v>0</v>
      </c>
      <c r="Q235" s="200"/>
    </row>
    <row r="236" spans="1:17" ht="15.6" x14ac:dyDescent="0.3">
      <c r="A236" s="176" t="s">
        <v>126</v>
      </c>
      <c r="B236" s="90">
        <v>200</v>
      </c>
      <c r="C236" s="97" t="s">
        <v>155</v>
      </c>
      <c r="D236" s="98" t="s">
        <v>53</v>
      </c>
      <c r="E236" s="98" t="s">
        <v>156</v>
      </c>
      <c r="F236" s="99" t="s">
        <v>54</v>
      </c>
      <c r="G236" s="24">
        <v>433140.3</v>
      </c>
      <c r="H236" s="24">
        <v>97224.8</v>
      </c>
      <c r="I236" s="83">
        <v>77529.899999999994</v>
      </c>
      <c r="J236" s="83">
        <v>77529.899999999994</v>
      </c>
      <c r="K236" s="24">
        <v>355610.4</v>
      </c>
      <c r="L236" s="24">
        <v>19694.900000000009</v>
      </c>
      <c r="M236" s="168">
        <v>0.17899488918486689</v>
      </c>
      <c r="N236" s="206">
        <v>0.79742925673284992</v>
      </c>
      <c r="O236" s="204">
        <f t="shared" si="9"/>
        <v>355610.4</v>
      </c>
      <c r="P236" s="256">
        <f t="shared" si="8"/>
        <v>0</v>
      </c>
      <c r="Q236" s="200"/>
    </row>
    <row r="237" spans="1:17" ht="55.2" x14ac:dyDescent="0.3">
      <c r="A237" s="93" t="s">
        <v>127</v>
      </c>
      <c r="B237" s="90">
        <v>200</v>
      </c>
      <c r="C237" s="95" t="s">
        <v>155</v>
      </c>
      <c r="D237" s="96" t="s">
        <v>53</v>
      </c>
      <c r="E237" s="96" t="s">
        <v>156</v>
      </c>
      <c r="F237" s="91" t="s">
        <v>55</v>
      </c>
      <c r="G237" s="25">
        <v>409318.7</v>
      </c>
      <c r="H237" s="25">
        <v>92239.8</v>
      </c>
      <c r="I237" s="243">
        <v>76094.899999999994</v>
      </c>
      <c r="J237" s="243">
        <v>76094.899999999994</v>
      </c>
      <c r="K237" s="25">
        <v>333223.80000000005</v>
      </c>
      <c r="L237" s="25">
        <v>16144.900000000009</v>
      </c>
      <c r="M237" s="167">
        <v>0.18590623883052496</v>
      </c>
      <c r="N237" s="205">
        <v>0.82496818076361822</v>
      </c>
      <c r="O237" s="204">
        <f t="shared" si="9"/>
        <v>333223.80000000005</v>
      </c>
      <c r="P237" s="256">
        <f t="shared" si="8"/>
        <v>0</v>
      </c>
      <c r="Q237" s="200"/>
    </row>
    <row r="238" spans="1:17" ht="15.6" x14ac:dyDescent="0.3">
      <c r="A238" s="93" t="s">
        <v>128</v>
      </c>
      <c r="B238" s="90">
        <v>200</v>
      </c>
      <c r="C238" s="95" t="s">
        <v>155</v>
      </c>
      <c r="D238" s="96" t="s">
        <v>53</v>
      </c>
      <c r="E238" s="96" t="s">
        <v>156</v>
      </c>
      <c r="F238" s="91" t="s">
        <v>56</v>
      </c>
      <c r="G238" s="25">
        <v>23821.599999999999</v>
      </c>
      <c r="H238" s="25">
        <v>4985</v>
      </c>
      <c r="I238" s="243">
        <v>1435</v>
      </c>
      <c r="J238" s="243">
        <v>1435</v>
      </c>
      <c r="K238" s="25">
        <v>22386.6</v>
      </c>
      <c r="L238" s="25">
        <v>3550</v>
      </c>
      <c r="M238" s="167">
        <v>6.0239446552708471E-2</v>
      </c>
      <c r="N238" s="205">
        <v>0.28786359077231694</v>
      </c>
      <c r="O238" s="204">
        <f t="shared" si="9"/>
        <v>22386.6</v>
      </c>
      <c r="P238" s="256">
        <f t="shared" si="8"/>
        <v>0</v>
      </c>
      <c r="Q238" s="200"/>
    </row>
    <row r="239" spans="1:17" ht="15.6" x14ac:dyDescent="0.3">
      <c r="A239" s="176" t="s">
        <v>129</v>
      </c>
      <c r="B239" s="90">
        <v>200</v>
      </c>
      <c r="C239" s="97" t="s">
        <v>155</v>
      </c>
      <c r="D239" s="98" t="s">
        <v>57</v>
      </c>
      <c r="E239" s="98" t="s">
        <v>156</v>
      </c>
      <c r="F239" s="99"/>
      <c r="G239" s="24">
        <v>4434652.7000000011</v>
      </c>
      <c r="H239" s="24">
        <v>902832.7</v>
      </c>
      <c r="I239" s="24">
        <v>725528.8</v>
      </c>
      <c r="J239" s="24">
        <v>725528.8</v>
      </c>
      <c r="K239" s="24">
        <v>3709123.9000000013</v>
      </c>
      <c r="L239" s="24">
        <v>177303.89999999991</v>
      </c>
      <c r="M239" s="168">
        <v>0.16360442385939261</v>
      </c>
      <c r="N239" s="206">
        <v>0.80361378137942951</v>
      </c>
      <c r="O239" s="204">
        <f t="shared" si="9"/>
        <v>3709123.9000000013</v>
      </c>
      <c r="P239" s="256">
        <f t="shared" si="8"/>
        <v>0</v>
      </c>
      <c r="Q239" s="200"/>
    </row>
    <row r="240" spans="1:17" ht="27.6" x14ac:dyDescent="0.3">
      <c r="A240" s="176" t="s">
        <v>90</v>
      </c>
      <c r="B240" s="90">
        <v>200</v>
      </c>
      <c r="C240" s="97" t="s">
        <v>155</v>
      </c>
      <c r="D240" s="98" t="s">
        <v>57</v>
      </c>
      <c r="E240" s="98" t="s">
        <v>156</v>
      </c>
      <c r="F240" s="99" t="s">
        <v>17</v>
      </c>
      <c r="G240" s="24">
        <v>147638.9</v>
      </c>
      <c r="H240" s="24">
        <v>600</v>
      </c>
      <c r="I240" s="83">
        <v>100</v>
      </c>
      <c r="J240" s="83">
        <v>100</v>
      </c>
      <c r="K240" s="24">
        <v>147538.9</v>
      </c>
      <c r="L240" s="24">
        <v>500</v>
      </c>
      <c r="M240" s="168">
        <v>6.7732826511170163E-4</v>
      </c>
      <c r="N240" s="206">
        <v>0.16666666666666666</v>
      </c>
      <c r="O240" s="204">
        <f t="shared" si="9"/>
        <v>147538.9</v>
      </c>
      <c r="P240" s="256">
        <f t="shared" si="8"/>
        <v>0</v>
      </c>
      <c r="Q240" s="200"/>
    </row>
    <row r="241" spans="1:17" ht="27.6" x14ac:dyDescent="0.3">
      <c r="A241" s="176" t="s">
        <v>91</v>
      </c>
      <c r="B241" s="90">
        <v>200</v>
      </c>
      <c r="C241" s="97" t="s">
        <v>155</v>
      </c>
      <c r="D241" s="98" t="s">
        <v>57</v>
      </c>
      <c r="E241" s="98" t="s">
        <v>156</v>
      </c>
      <c r="F241" s="99" t="s">
        <v>18</v>
      </c>
      <c r="G241" s="24">
        <v>147638.9</v>
      </c>
      <c r="H241" s="24">
        <v>600</v>
      </c>
      <c r="I241" s="83">
        <v>100</v>
      </c>
      <c r="J241" s="83">
        <v>100</v>
      </c>
      <c r="K241" s="24">
        <v>147538.9</v>
      </c>
      <c r="L241" s="24">
        <v>500</v>
      </c>
      <c r="M241" s="168">
        <v>6.7732826511170163E-4</v>
      </c>
      <c r="N241" s="206">
        <v>0.16666666666666666</v>
      </c>
      <c r="O241" s="204">
        <f t="shared" si="9"/>
        <v>147538.9</v>
      </c>
      <c r="P241" s="256">
        <f t="shared" si="8"/>
        <v>0</v>
      </c>
      <c r="Q241" s="200"/>
    </row>
    <row r="242" spans="1:17" ht="27.6" x14ac:dyDescent="0.3">
      <c r="A242" s="93" t="s">
        <v>94</v>
      </c>
      <c r="B242" s="90">
        <v>200</v>
      </c>
      <c r="C242" s="95" t="s">
        <v>155</v>
      </c>
      <c r="D242" s="96" t="s">
        <v>57</v>
      </c>
      <c r="E242" s="96" t="s">
        <v>156</v>
      </c>
      <c r="F242" s="91" t="s">
        <v>21</v>
      </c>
      <c r="G242" s="25">
        <v>117165.3</v>
      </c>
      <c r="H242" s="25">
        <v>600</v>
      </c>
      <c r="I242" s="19">
        <v>100</v>
      </c>
      <c r="J242" s="19">
        <v>100</v>
      </c>
      <c r="K242" s="25">
        <v>117065.3</v>
      </c>
      <c r="L242" s="25">
        <v>500</v>
      </c>
      <c r="M242" s="167">
        <v>8.5349501942981411E-4</v>
      </c>
      <c r="N242" s="205">
        <v>0.16666666666666666</v>
      </c>
      <c r="O242" s="204">
        <f t="shared" si="9"/>
        <v>117065.3</v>
      </c>
      <c r="P242" s="256">
        <f>I247-J247</f>
        <v>0</v>
      </c>
      <c r="Q242" s="200"/>
    </row>
    <row r="243" spans="1:17" ht="27.6" x14ac:dyDescent="0.3">
      <c r="A243" s="93" t="s">
        <v>92</v>
      </c>
      <c r="B243" s="90">
        <v>200</v>
      </c>
      <c r="C243" s="95" t="s">
        <v>155</v>
      </c>
      <c r="D243" s="96" t="s">
        <v>57</v>
      </c>
      <c r="E243" s="96" t="s">
        <v>156</v>
      </c>
      <c r="F243" s="91" t="s">
        <v>19</v>
      </c>
      <c r="G243" s="25">
        <v>30473.599999999999</v>
      </c>
      <c r="H243" s="25"/>
      <c r="I243" s="19">
        <v>0</v>
      </c>
      <c r="J243" s="19">
        <v>0</v>
      </c>
      <c r="K243" s="25">
        <v>30473.599999999999</v>
      </c>
      <c r="L243" s="25">
        <v>0</v>
      </c>
      <c r="M243" s="167">
        <v>0</v>
      </c>
      <c r="N243" s="205" t="s">
        <v>269</v>
      </c>
      <c r="O243" s="204">
        <f t="shared" si="9"/>
        <v>30473.599999999999</v>
      </c>
      <c r="P243" s="256">
        <f>I248-J248</f>
        <v>0</v>
      </c>
      <c r="Q243" s="200"/>
    </row>
    <row r="244" spans="1:17" ht="27.6" x14ac:dyDescent="0.3">
      <c r="A244" s="180" t="s">
        <v>102</v>
      </c>
      <c r="B244" s="90">
        <v>200</v>
      </c>
      <c r="C244" s="97" t="s">
        <v>155</v>
      </c>
      <c r="D244" s="98" t="s">
        <v>57</v>
      </c>
      <c r="E244" s="98" t="s">
        <v>156</v>
      </c>
      <c r="F244" s="99" t="s">
        <v>30</v>
      </c>
      <c r="G244" s="280">
        <v>16383.9</v>
      </c>
      <c r="H244" s="280">
        <v>0</v>
      </c>
      <c r="I244" s="19"/>
      <c r="J244" s="19"/>
      <c r="K244" s="24">
        <v>16383.9</v>
      </c>
      <c r="L244" s="24">
        <v>0</v>
      </c>
      <c r="M244" s="168">
        <v>0</v>
      </c>
      <c r="N244" s="206" t="s">
        <v>269</v>
      </c>
      <c r="O244" s="204"/>
      <c r="P244" s="256"/>
      <c r="Q244" s="200"/>
    </row>
    <row r="245" spans="1:17" ht="15.6" x14ac:dyDescent="0.3">
      <c r="A245" s="180" t="s">
        <v>103</v>
      </c>
      <c r="B245" s="90">
        <v>200</v>
      </c>
      <c r="C245" s="97" t="s">
        <v>155</v>
      </c>
      <c r="D245" s="98" t="s">
        <v>57</v>
      </c>
      <c r="E245" s="98" t="s">
        <v>156</v>
      </c>
      <c r="F245" s="99" t="s">
        <v>31</v>
      </c>
      <c r="G245" s="280">
        <v>16383.9</v>
      </c>
      <c r="H245" s="280">
        <v>0</v>
      </c>
      <c r="I245" s="19"/>
      <c r="J245" s="19"/>
      <c r="K245" s="24">
        <v>16383.9</v>
      </c>
      <c r="L245" s="24">
        <v>0</v>
      </c>
      <c r="M245" s="168">
        <v>0</v>
      </c>
      <c r="N245" s="206" t="s">
        <v>269</v>
      </c>
      <c r="O245" s="204"/>
      <c r="P245" s="256"/>
      <c r="Q245" s="200"/>
    </row>
    <row r="246" spans="1:17" ht="27.6" x14ac:dyDescent="0.3">
      <c r="A246" s="261" t="s">
        <v>104</v>
      </c>
      <c r="B246" s="90">
        <v>200</v>
      </c>
      <c r="C246" s="95" t="s">
        <v>155</v>
      </c>
      <c r="D246" s="96" t="s">
        <v>57</v>
      </c>
      <c r="E246" s="96" t="s">
        <v>156</v>
      </c>
      <c r="F246" s="91" t="s">
        <v>32</v>
      </c>
      <c r="G246" s="281">
        <v>16383.9</v>
      </c>
      <c r="H246" s="25"/>
      <c r="I246" s="19"/>
      <c r="J246" s="19"/>
      <c r="K246" s="25">
        <v>16383.9</v>
      </c>
      <c r="L246" s="25">
        <v>0</v>
      </c>
      <c r="M246" s="167">
        <v>0</v>
      </c>
      <c r="N246" s="205" t="s">
        <v>269</v>
      </c>
      <c r="O246" s="204"/>
      <c r="P246" s="256"/>
      <c r="Q246" s="200"/>
    </row>
    <row r="247" spans="1:17" ht="27.6" x14ac:dyDescent="0.3">
      <c r="A247" s="176" t="s">
        <v>105</v>
      </c>
      <c r="B247" s="90">
        <v>200</v>
      </c>
      <c r="C247" s="97" t="s">
        <v>155</v>
      </c>
      <c r="D247" s="98" t="s">
        <v>57</v>
      </c>
      <c r="E247" s="98" t="s">
        <v>156</v>
      </c>
      <c r="F247" s="99" t="s">
        <v>33</v>
      </c>
      <c r="G247" s="24">
        <v>4270629.9000000004</v>
      </c>
      <c r="H247" s="24">
        <v>902232.7</v>
      </c>
      <c r="I247" s="83">
        <v>725428.8</v>
      </c>
      <c r="J247" s="83">
        <v>725428.8</v>
      </c>
      <c r="K247" s="24">
        <v>3545201.1000000006</v>
      </c>
      <c r="L247" s="24">
        <v>176803.89999999991</v>
      </c>
      <c r="M247" s="168">
        <v>0.16986459070124527</v>
      </c>
      <c r="N247" s="206">
        <v>0.80403736197989728</v>
      </c>
      <c r="O247" s="204">
        <f t="shared" si="9"/>
        <v>3545201.1000000006</v>
      </c>
      <c r="P247" s="256">
        <f t="shared" si="8"/>
        <v>0</v>
      </c>
      <c r="Q247" s="200"/>
    </row>
    <row r="248" spans="1:17" ht="15.6" x14ac:dyDescent="0.3">
      <c r="A248" s="176" t="s">
        <v>106</v>
      </c>
      <c r="B248" s="90">
        <v>200</v>
      </c>
      <c r="C248" s="97" t="s">
        <v>155</v>
      </c>
      <c r="D248" s="98" t="s">
        <v>57</v>
      </c>
      <c r="E248" s="98" t="s">
        <v>156</v>
      </c>
      <c r="F248" s="99" t="s">
        <v>34</v>
      </c>
      <c r="G248" s="24">
        <v>4038334</v>
      </c>
      <c r="H248" s="24">
        <v>853178.2</v>
      </c>
      <c r="I248" s="83">
        <v>685769.4</v>
      </c>
      <c r="J248" s="83">
        <v>685769.4</v>
      </c>
      <c r="K248" s="24">
        <v>3352564.6</v>
      </c>
      <c r="L248" s="24">
        <v>167408.79999999993</v>
      </c>
      <c r="M248" s="168">
        <v>0.16981492863146042</v>
      </c>
      <c r="N248" s="206">
        <v>0.80378214070636134</v>
      </c>
      <c r="O248" s="204">
        <f t="shared" si="9"/>
        <v>3352564.6</v>
      </c>
      <c r="P248" s="256">
        <f t="shared" si="8"/>
        <v>0</v>
      </c>
      <c r="Q248" s="200"/>
    </row>
    <row r="249" spans="1:17" ht="55.2" x14ac:dyDescent="0.3">
      <c r="A249" s="93" t="s">
        <v>107</v>
      </c>
      <c r="B249" s="90">
        <v>200</v>
      </c>
      <c r="C249" s="95" t="s">
        <v>155</v>
      </c>
      <c r="D249" s="96" t="s">
        <v>57</v>
      </c>
      <c r="E249" s="96" t="s">
        <v>156</v>
      </c>
      <c r="F249" s="91" t="s">
        <v>35</v>
      </c>
      <c r="G249" s="25">
        <v>3905789.3</v>
      </c>
      <c r="H249" s="25">
        <v>824258.5</v>
      </c>
      <c r="I249" s="243">
        <v>678077.5</v>
      </c>
      <c r="J249" s="243">
        <v>678077.5</v>
      </c>
      <c r="K249" s="25">
        <v>3227711.8</v>
      </c>
      <c r="L249" s="25">
        <v>146181</v>
      </c>
      <c r="M249" s="167">
        <v>0.17360831522581108</v>
      </c>
      <c r="N249" s="205">
        <v>0.82265151041815154</v>
      </c>
      <c r="O249" s="204">
        <f t="shared" si="9"/>
        <v>3227711.8</v>
      </c>
      <c r="P249" s="256">
        <f t="shared" si="8"/>
        <v>0</v>
      </c>
      <c r="Q249" s="200"/>
    </row>
    <row r="250" spans="1:17" ht="15.6" x14ac:dyDescent="0.3">
      <c r="A250" s="93" t="s">
        <v>108</v>
      </c>
      <c r="B250" s="90">
        <v>200</v>
      </c>
      <c r="C250" s="95" t="s">
        <v>155</v>
      </c>
      <c r="D250" s="96" t="s">
        <v>57</v>
      </c>
      <c r="E250" s="96" t="s">
        <v>156</v>
      </c>
      <c r="F250" s="91" t="s">
        <v>36</v>
      </c>
      <c r="G250" s="25">
        <v>132544.70000000001</v>
      </c>
      <c r="H250" s="25">
        <v>28919.7</v>
      </c>
      <c r="I250" s="243">
        <v>7691.9</v>
      </c>
      <c r="J250" s="243">
        <v>7691.9</v>
      </c>
      <c r="K250" s="25">
        <v>124852.80000000002</v>
      </c>
      <c r="L250" s="25">
        <v>21227.800000000003</v>
      </c>
      <c r="M250" s="167">
        <v>5.8032497715864904E-2</v>
      </c>
      <c r="N250" s="205">
        <v>0.26597440499036984</v>
      </c>
      <c r="O250" s="204">
        <f t="shared" si="9"/>
        <v>124852.80000000002</v>
      </c>
      <c r="P250" s="256">
        <f t="shared" si="8"/>
        <v>0</v>
      </c>
      <c r="Q250" s="200"/>
    </row>
    <row r="251" spans="1:17" ht="15.6" x14ac:dyDescent="0.3">
      <c r="A251" s="176" t="s">
        <v>126</v>
      </c>
      <c r="B251" s="90">
        <v>200</v>
      </c>
      <c r="C251" s="97" t="s">
        <v>155</v>
      </c>
      <c r="D251" s="98" t="s">
        <v>57</v>
      </c>
      <c r="E251" s="98" t="s">
        <v>156</v>
      </c>
      <c r="F251" s="99" t="s">
        <v>54</v>
      </c>
      <c r="G251" s="24">
        <v>228575.7</v>
      </c>
      <c r="H251" s="24">
        <v>49054.5</v>
      </c>
      <c r="I251" s="83">
        <v>39659.4</v>
      </c>
      <c r="J251" s="83">
        <v>39659.4</v>
      </c>
      <c r="K251" s="24">
        <v>188916.30000000002</v>
      </c>
      <c r="L251" s="24">
        <v>9395.0999999999985</v>
      </c>
      <c r="M251" s="168">
        <v>0.17350663259480339</v>
      </c>
      <c r="N251" s="206">
        <v>0.808476286579213</v>
      </c>
      <c r="O251" s="204">
        <f t="shared" si="9"/>
        <v>188916.30000000002</v>
      </c>
      <c r="P251" s="256">
        <f t="shared" si="8"/>
        <v>0</v>
      </c>
      <c r="Q251" s="200"/>
    </row>
    <row r="252" spans="1:17" ht="55.2" x14ac:dyDescent="0.3">
      <c r="A252" s="93" t="s">
        <v>127</v>
      </c>
      <c r="B252" s="90">
        <v>200</v>
      </c>
      <c r="C252" s="95" t="s">
        <v>155</v>
      </c>
      <c r="D252" s="96" t="s">
        <v>57</v>
      </c>
      <c r="E252" s="96" t="s">
        <v>156</v>
      </c>
      <c r="F252" s="91" t="s">
        <v>55</v>
      </c>
      <c r="G252" s="25">
        <v>223707.7</v>
      </c>
      <c r="H252" s="25">
        <v>48214.5</v>
      </c>
      <c r="I252" s="243">
        <v>39552.6</v>
      </c>
      <c r="J252" s="243">
        <v>39552.6</v>
      </c>
      <c r="K252" s="25">
        <v>184155.1</v>
      </c>
      <c r="L252" s="25">
        <v>8661.9000000000015</v>
      </c>
      <c r="M252" s="167">
        <v>0.17680482164896424</v>
      </c>
      <c r="N252" s="205">
        <v>0.8203465762374389</v>
      </c>
      <c r="O252" s="204">
        <f t="shared" si="9"/>
        <v>184155.1</v>
      </c>
      <c r="P252" s="256">
        <f t="shared" si="8"/>
        <v>0</v>
      </c>
      <c r="Q252" s="200"/>
    </row>
    <row r="253" spans="1:17" ht="15.6" x14ac:dyDescent="0.3">
      <c r="A253" s="93" t="s">
        <v>128</v>
      </c>
      <c r="B253" s="90">
        <v>200</v>
      </c>
      <c r="C253" s="95" t="s">
        <v>155</v>
      </c>
      <c r="D253" s="96" t="s">
        <v>57</v>
      </c>
      <c r="E253" s="96" t="s">
        <v>156</v>
      </c>
      <c r="F253" s="91" t="s">
        <v>56</v>
      </c>
      <c r="G253" s="25">
        <v>4868</v>
      </c>
      <c r="H253" s="25">
        <v>840</v>
      </c>
      <c r="I253" s="19">
        <v>106.8</v>
      </c>
      <c r="J253" s="19">
        <v>106.8</v>
      </c>
      <c r="K253" s="25">
        <v>4761.2</v>
      </c>
      <c r="L253" s="25">
        <v>733.2</v>
      </c>
      <c r="M253" s="167">
        <v>2.1939194741166804E-2</v>
      </c>
      <c r="N253" s="205">
        <v>0.12714285714285714</v>
      </c>
      <c r="O253" s="204">
        <f t="shared" si="9"/>
        <v>4761.2</v>
      </c>
      <c r="P253" s="256">
        <f t="shared" si="8"/>
        <v>0</v>
      </c>
      <c r="Q253" s="200"/>
    </row>
    <row r="254" spans="1:17" ht="27.6" x14ac:dyDescent="0.3">
      <c r="A254" s="176" t="s">
        <v>109</v>
      </c>
      <c r="B254" s="90">
        <v>200</v>
      </c>
      <c r="C254" s="186" t="s">
        <v>155</v>
      </c>
      <c r="D254" s="187" t="s">
        <v>57</v>
      </c>
      <c r="E254" s="187" t="s">
        <v>156</v>
      </c>
      <c r="F254" s="188" t="s">
        <v>37</v>
      </c>
      <c r="G254" s="24">
        <v>3720.2</v>
      </c>
      <c r="H254" s="24">
        <v>0</v>
      </c>
      <c r="I254" s="83">
        <v>0</v>
      </c>
      <c r="J254" s="83">
        <v>0</v>
      </c>
      <c r="K254" s="24">
        <v>3720.2</v>
      </c>
      <c r="L254" s="24">
        <v>0</v>
      </c>
      <c r="M254" s="168">
        <v>0</v>
      </c>
      <c r="N254" s="206" t="s">
        <v>269</v>
      </c>
      <c r="O254" s="204">
        <f t="shared" si="9"/>
        <v>3720.2</v>
      </c>
      <c r="P254" s="256">
        <f t="shared" si="8"/>
        <v>0</v>
      </c>
      <c r="Q254" s="200"/>
    </row>
    <row r="255" spans="1:17" ht="27.6" x14ac:dyDescent="0.3">
      <c r="A255" s="93" t="s">
        <v>109</v>
      </c>
      <c r="B255" s="90">
        <v>200</v>
      </c>
      <c r="C255" s="95" t="s">
        <v>155</v>
      </c>
      <c r="D255" s="96" t="s">
        <v>57</v>
      </c>
      <c r="E255" s="96" t="s">
        <v>156</v>
      </c>
      <c r="F255" s="91" t="s">
        <v>304</v>
      </c>
      <c r="G255" s="25">
        <v>3720.2</v>
      </c>
      <c r="H255" s="25"/>
      <c r="I255" s="19">
        <v>0</v>
      </c>
      <c r="J255" s="19">
        <v>0</v>
      </c>
      <c r="K255" s="25">
        <v>3720.2</v>
      </c>
      <c r="L255" s="25">
        <v>0</v>
      </c>
      <c r="M255" s="167">
        <v>0</v>
      </c>
      <c r="N255" s="205" t="s">
        <v>269</v>
      </c>
      <c r="O255" s="204">
        <f t="shared" si="9"/>
        <v>3720.2</v>
      </c>
      <c r="P255" s="256">
        <f t="shared" si="8"/>
        <v>0</v>
      </c>
      <c r="Q255" s="200"/>
    </row>
    <row r="256" spans="1:17" ht="15.6" x14ac:dyDescent="0.3">
      <c r="A256" s="111" t="s">
        <v>277</v>
      </c>
      <c r="B256" s="90">
        <v>200</v>
      </c>
      <c r="C256" s="97" t="s">
        <v>155</v>
      </c>
      <c r="D256" s="98" t="s">
        <v>276</v>
      </c>
      <c r="E256" s="98" t="s">
        <v>156</v>
      </c>
      <c r="F256" s="91"/>
      <c r="G256" s="24">
        <v>1074770.8</v>
      </c>
      <c r="H256" s="24">
        <v>229402.19999999998</v>
      </c>
      <c r="I256" s="83">
        <v>190215</v>
      </c>
      <c r="J256" s="83">
        <v>190215</v>
      </c>
      <c r="K256" s="25">
        <v>884555.8</v>
      </c>
      <c r="L256" s="25">
        <v>39187.199999999983</v>
      </c>
      <c r="M256" s="167">
        <v>0.17698192023824985</v>
      </c>
      <c r="N256" s="205">
        <v>0.8291768779898363</v>
      </c>
      <c r="O256" s="204">
        <f t="shared" si="9"/>
        <v>884555.8</v>
      </c>
      <c r="P256" s="256">
        <f t="shared" si="8"/>
        <v>0</v>
      </c>
      <c r="Q256" s="200"/>
    </row>
    <row r="257" spans="1:17" ht="27.6" x14ac:dyDescent="0.3">
      <c r="A257" s="111" t="s">
        <v>90</v>
      </c>
      <c r="B257" s="90">
        <v>200</v>
      </c>
      <c r="C257" s="97" t="s">
        <v>155</v>
      </c>
      <c r="D257" s="98" t="s">
        <v>276</v>
      </c>
      <c r="E257" s="98" t="s">
        <v>156</v>
      </c>
      <c r="F257" s="99" t="s">
        <v>17</v>
      </c>
      <c r="G257" s="24">
        <v>18447.5</v>
      </c>
      <c r="H257" s="24">
        <v>0</v>
      </c>
      <c r="I257" s="83">
        <v>0</v>
      </c>
      <c r="J257" s="83">
        <v>0</v>
      </c>
      <c r="K257" s="24">
        <v>18447.5</v>
      </c>
      <c r="L257" s="24">
        <v>0</v>
      </c>
      <c r="M257" s="168">
        <v>0</v>
      </c>
      <c r="N257" s="206" t="s">
        <v>269</v>
      </c>
      <c r="O257" s="204">
        <f t="shared" si="9"/>
        <v>18447.5</v>
      </c>
      <c r="P257" s="256">
        <f t="shared" si="8"/>
        <v>0</v>
      </c>
      <c r="Q257" s="200"/>
    </row>
    <row r="258" spans="1:17" ht="27.6" x14ac:dyDescent="0.3">
      <c r="A258" s="111" t="s">
        <v>91</v>
      </c>
      <c r="B258" s="90">
        <v>200</v>
      </c>
      <c r="C258" s="97" t="s">
        <v>155</v>
      </c>
      <c r="D258" s="98" t="s">
        <v>276</v>
      </c>
      <c r="E258" s="98" t="s">
        <v>156</v>
      </c>
      <c r="F258" s="99" t="s">
        <v>18</v>
      </c>
      <c r="G258" s="24">
        <v>18447.5</v>
      </c>
      <c r="H258" s="24">
        <v>0</v>
      </c>
      <c r="I258" s="83">
        <v>0</v>
      </c>
      <c r="J258" s="83">
        <v>0</v>
      </c>
      <c r="K258" s="24">
        <v>18447.5</v>
      </c>
      <c r="L258" s="24">
        <v>0</v>
      </c>
      <c r="M258" s="168">
        <v>0</v>
      </c>
      <c r="N258" s="206" t="s">
        <v>269</v>
      </c>
      <c r="O258" s="204">
        <f t="shared" si="9"/>
        <v>18447.5</v>
      </c>
      <c r="P258" s="256">
        <f t="shared" si="8"/>
        <v>0</v>
      </c>
      <c r="Q258" s="200"/>
    </row>
    <row r="259" spans="1:17" ht="27.6" x14ac:dyDescent="0.3">
      <c r="A259" s="89" t="s">
        <v>94</v>
      </c>
      <c r="B259" s="90">
        <v>200</v>
      </c>
      <c r="C259" s="95" t="s">
        <v>155</v>
      </c>
      <c r="D259" s="96" t="s">
        <v>276</v>
      </c>
      <c r="E259" s="183" t="s">
        <v>156</v>
      </c>
      <c r="F259" s="91" t="s">
        <v>21</v>
      </c>
      <c r="G259" s="25">
        <v>18447.5</v>
      </c>
      <c r="H259" s="25"/>
      <c r="I259" s="19">
        <v>0</v>
      </c>
      <c r="J259" s="19">
        <v>0</v>
      </c>
      <c r="K259" s="25">
        <v>18447.5</v>
      </c>
      <c r="L259" s="25">
        <v>0</v>
      </c>
      <c r="M259" s="167">
        <v>0</v>
      </c>
      <c r="N259" s="205" t="s">
        <v>269</v>
      </c>
      <c r="O259" s="204">
        <f t="shared" si="9"/>
        <v>18447.5</v>
      </c>
      <c r="P259" s="256">
        <f t="shared" si="8"/>
        <v>0</v>
      </c>
      <c r="Q259" s="200"/>
    </row>
    <row r="260" spans="1:17" ht="27.6" x14ac:dyDescent="0.3">
      <c r="A260" s="89" t="s">
        <v>92</v>
      </c>
      <c r="B260" s="90">
        <v>200</v>
      </c>
      <c r="C260" s="95" t="s">
        <v>155</v>
      </c>
      <c r="D260" s="96" t="s">
        <v>276</v>
      </c>
      <c r="E260" s="183" t="s">
        <v>156</v>
      </c>
      <c r="F260" s="91" t="s">
        <v>19</v>
      </c>
      <c r="G260" s="25"/>
      <c r="H260" s="25">
        <v>0</v>
      </c>
      <c r="I260" s="19">
        <v>0</v>
      </c>
      <c r="J260" s="19">
        <v>0</v>
      </c>
      <c r="K260" s="25">
        <v>0</v>
      </c>
      <c r="L260" s="25">
        <v>0</v>
      </c>
      <c r="M260" s="167" t="s">
        <v>269</v>
      </c>
      <c r="N260" s="205" t="s">
        <v>269</v>
      </c>
      <c r="O260" s="204">
        <f t="shared" si="9"/>
        <v>0</v>
      </c>
      <c r="P260" s="256">
        <f t="shared" si="8"/>
        <v>0</v>
      </c>
      <c r="Q260" s="200"/>
    </row>
    <row r="261" spans="1:17" ht="27.6" x14ac:dyDescent="0.3">
      <c r="A261" s="217" t="s">
        <v>105</v>
      </c>
      <c r="B261" s="90">
        <v>200</v>
      </c>
      <c r="C261" s="97" t="s">
        <v>155</v>
      </c>
      <c r="D261" s="98" t="s">
        <v>276</v>
      </c>
      <c r="E261" s="98" t="s">
        <v>156</v>
      </c>
      <c r="F261" s="99" t="s">
        <v>33</v>
      </c>
      <c r="G261" s="24">
        <v>1056323.3</v>
      </c>
      <c r="H261" s="24">
        <v>229402.19999999998</v>
      </c>
      <c r="I261" s="83">
        <v>190215</v>
      </c>
      <c r="J261" s="83">
        <v>190215</v>
      </c>
      <c r="K261" s="24">
        <v>866108.3</v>
      </c>
      <c r="L261" s="24">
        <v>39187.199999999983</v>
      </c>
      <c r="M261" s="168">
        <v>0.18007271069378095</v>
      </c>
      <c r="N261" s="206">
        <v>0.8291768779898363</v>
      </c>
      <c r="O261" s="204">
        <f t="shared" si="9"/>
        <v>866108.3</v>
      </c>
      <c r="P261" s="256">
        <f t="shared" si="8"/>
        <v>0</v>
      </c>
      <c r="Q261" s="200"/>
    </row>
    <row r="262" spans="1:17" ht="15.6" x14ac:dyDescent="0.3">
      <c r="A262" s="111" t="s">
        <v>106</v>
      </c>
      <c r="B262" s="90">
        <v>200</v>
      </c>
      <c r="C262" s="97" t="s">
        <v>155</v>
      </c>
      <c r="D262" s="98" t="s">
        <v>276</v>
      </c>
      <c r="E262" s="98" t="s">
        <v>156</v>
      </c>
      <c r="F262" s="99" t="s">
        <v>34</v>
      </c>
      <c r="G262" s="24">
        <v>860296.7</v>
      </c>
      <c r="H262" s="24">
        <v>185982.8</v>
      </c>
      <c r="I262" s="83">
        <v>155226.9</v>
      </c>
      <c r="J262" s="83">
        <v>155226.9</v>
      </c>
      <c r="K262" s="24">
        <v>705069.79999999993</v>
      </c>
      <c r="L262" s="24">
        <v>30755.899999999994</v>
      </c>
      <c r="M262" s="168">
        <v>0.18043414556861603</v>
      </c>
      <c r="N262" s="206">
        <v>0.83463040668276856</v>
      </c>
      <c r="O262" s="204">
        <f t="shared" si="9"/>
        <v>705069.79999999993</v>
      </c>
      <c r="P262" s="256">
        <f t="shared" si="8"/>
        <v>0</v>
      </c>
      <c r="Q262" s="200"/>
    </row>
    <row r="263" spans="1:17" ht="55.2" x14ac:dyDescent="0.3">
      <c r="A263" s="89" t="s">
        <v>107</v>
      </c>
      <c r="B263" s="90">
        <v>200</v>
      </c>
      <c r="C263" s="95" t="s">
        <v>155</v>
      </c>
      <c r="D263" s="96" t="s">
        <v>276</v>
      </c>
      <c r="E263" s="183" t="s">
        <v>156</v>
      </c>
      <c r="F263" s="91" t="s">
        <v>35</v>
      </c>
      <c r="G263" s="25">
        <v>839153.6</v>
      </c>
      <c r="H263" s="25">
        <v>180662.3</v>
      </c>
      <c r="I263" s="243">
        <v>152832.9</v>
      </c>
      <c r="J263" s="243">
        <v>152832.9</v>
      </c>
      <c r="K263" s="25">
        <v>686320.7</v>
      </c>
      <c r="L263" s="25">
        <v>27829.399999999994</v>
      </c>
      <c r="M263" s="167">
        <v>0.18212744365274725</v>
      </c>
      <c r="N263" s="205">
        <v>0.8459590074963067</v>
      </c>
      <c r="O263" s="204">
        <f t="shared" si="9"/>
        <v>686320.7</v>
      </c>
      <c r="P263" s="256">
        <f t="shared" si="8"/>
        <v>0</v>
      </c>
      <c r="Q263" s="200"/>
    </row>
    <row r="264" spans="1:17" ht="15.6" x14ac:dyDescent="0.3">
      <c r="A264" s="89" t="s">
        <v>108</v>
      </c>
      <c r="B264" s="90">
        <v>200</v>
      </c>
      <c r="C264" s="95" t="s">
        <v>155</v>
      </c>
      <c r="D264" s="96" t="s">
        <v>276</v>
      </c>
      <c r="E264" s="183" t="s">
        <v>156</v>
      </c>
      <c r="F264" s="91" t="s">
        <v>36</v>
      </c>
      <c r="G264" s="25">
        <v>21143.1</v>
      </c>
      <c r="H264" s="25">
        <v>5320.5</v>
      </c>
      <c r="I264" s="243">
        <v>2394</v>
      </c>
      <c r="J264" s="243">
        <v>2394</v>
      </c>
      <c r="K264" s="25">
        <v>18749.099999999999</v>
      </c>
      <c r="L264" s="25">
        <v>2926.5</v>
      </c>
      <c r="M264" s="167">
        <v>0.11322842913290862</v>
      </c>
      <c r="N264" s="205">
        <v>0.44995771074147167</v>
      </c>
      <c r="O264" s="204">
        <f t="shared" si="9"/>
        <v>18749.099999999999</v>
      </c>
      <c r="P264" s="256">
        <f t="shared" si="8"/>
        <v>0</v>
      </c>
      <c r="Q264" s="200"/>
    </row>
    <row r="265" spans="1:17" ht="15.6" x14ac:dyDescent="0.3">
      <c r="A265" s="111" t="s">
        <v>126</v>
      </c>
      <c r="B265" s="90">
        <v>200</v>
      </c>
      <c r="C265" s="97" t="s">
        <v>155</v>
      </c>
      <c r="D265" s="98" t="s">
        <v>276</v>
      </c>
      <c r="E265" s="98" t="s">
        <v>156</v>
      </c>
      <c r="F265" s="99" t="s">
        <v>54</v>
      </c>
      <c r="G265" s="24">
        <v>193643</v>
      </c>
      <c r="H265" s="24">
        <v>43419.4</v>
      </c>
      <c r="I265" s="83">
        <v>34988.1</v>
      </c>
      <c r="J265" s="83">
        <v>34988.1</v>
      </c>
      <c r="K265" s="24">
        <v>158654.9</v>
      </c>
      <c r="L265" s="24">
        <v>8431.3000000000029</v>
      </c>
      <c r="M265" s="168">
        <v>0.18068352586977066</v>
      </c>
      <c r="N265" s="206">
        <v>0.80581721534613548</v>
      </c>
      <c r="O265" s="204">
        <f t="shared" si="9"/>
        <v>158654.9</v>
      </c>
      <c r="P265" s="256">
        <f t="shared" si="8"/>
        <v>0</v>
      </c>
      <c r="Q265" s="200"/>
    </row>
    <row r="266" spans="1:17" ht="55.2" x14ac:dyDescent="0.3">
      <c r="A266" s="89" t="s">
        <v>127</v>
      </c>
      <c r="B266" s="90">
        <v>200</v>
      </c>
      <c r="C266" s="95" t="s">
        <v>155</v>
      </c>
      <c r="D266" s="96" t="s">
        <v>276</v>
      </c>
      <c r="E266" s="183" t="s">
        <v>156</v>
      </c>
      <c r="F266" s="91" t="s">
        <v>55</v>
      </c>
      <c r="G266" s="25">
        <v>186663.8</v>
      </c>
      <c r="H266" s="25">
        <v>42693.599999999999</v>
      </c>
      <c r="I266" s="243">
        <v>34577.699999999997</v>
      </c>
      <c r="J266" s="243">
        <v>34577.699999999997</v>
      </c>
      <c r="K266" s="25">
        <v>152086.09999999998</v>
      </c>
      <c r="L266" s="25">
        <v>8115.9000000000015</v>
      </c>
      <c r="M266" s="167">
        <v>0.18524052333660837</v>
      </c>
      <c r="N266" s="205">
        <v>0.80990359210748208</v>
      </c>
      <c r="O266" s="204">
        <f t="shared" si="9"/>
        <v>152086.09999999998</v>
      </c>
      <c r="P266" s="256">
        <f t="shared" si="8"/>
        <v>0</v>
      </c>
      <c r="Q266" s="200"/>
    </row>
    <row r="267" spans="1:17" ht="15.6" x14ac:dyDescent="0.3">
      <c r="A267" s="89" t="s">
        <v>128</v>
      </c>
      <c r="B267" s="90">
        <v>200</v>
      </c>
      <c r="C267" s="95" t="s">
        <v>155</v>
      </c>
      <c r="D267" s="96" t="s">
        <v>276</v>
      </c>
      <c r="E267" s="183" t="s">
        <v>156</v>
      </c>
      <c r="F267" s="91" t="s">
        <v>56</v>
      </c>
      <c r="G267" s="25">
        <v>6979.2</v>
      </c>
      <c r="H267" s="25">
        <v>725.8</v>
      </c>
      <c r="I267" s="243">
        <v>410.4</v>
      </c>
      <c r="J267" s="243">
        <v>410.4</v>
      </c>
      <c r="K267" s="25">
        <v>6568.8</v>
      </c>
      <c r="L267" s="25">
        <v>315.39999999999998</v>
      </c>
      <c r="M267" s="167">
        <v>5.8803301237964234E-2</v>
      </c>
      <c r="N267" s="205">
        <v>0.56544502617801051</v>
      </c>
      <c r="O267" s="204">
        <f t="shared" si="9"/>
        <v>6568.8</v>
      </c>
      <c r="P267" s="256">
        <f t="shared" si="8"/>
        <v>0</v>
      </c>
      <c r="Q267" s="200"/>
    </row>
    <row r="268" spans="1:17" ht="27.6" x14ac:dyDescent="0.3">
      <c r="A268" s="111" t="s">
        <v>109</v>
      </c>
      <c r="B268" s="90">
        <v>200</v>
      </c>
      <c r="C268" s="97" t="s">
        <v>155</v>
      </c>
      <c r="D268" s="98" t="s">
        <v>276</v>
      </c>
      <c r="E268" s="98" t="s">
        <v>156</v>
      </c>
      <c r="F268" s="99" t="s">
        <v>37</v>
      </c>
      <c r="G268" s="24">
        <v>2383.6</v>
      </c>
      <c r="H268" s="24">
        <v>0</v>
      </c>
      <c r="I268" s="83">
        <v>0</v>
      </c>
      <c r="J268" s="83">
        <v>0</v>
      </c>
      <c r="K268" s="24">
        <v>2383.6</v>
      </c>
      <c r="L268" s="24">
        <v>0</v>
      </c>
      <c r="M268" s="168">
        <v>0</v>
      </c>
      <c r="N268" s="206" t="s">
        <v>269</v>
      </c>
      <c r="O268" s="204">
        <f t="shared" si="9"/>
        <v>2383.6</v>
      </c>
      <c r="P268" s="256">
        <f t="shared" si="8"/>
        <v>0</v>
      </c>
      <c r="Q268" s="200"/>
    </row>
    <row r="269" spans="1:17" ht="27.6" x14ac:dyDescent="0.3">
      <c r="A269" s="279" t="s">
        <v>387</v>
      </c>
      <c r="B269" s="90">
        <v>200</v>
      </c>
      <c r="C269" s="95" t="s">
        <v>155</v>
      </c>
      <c r="D269" s="96" t="s">
        <v>276</v>
      </c>
      <c r="E269" s="96" t="s">
        <v>156</v>
      </c>
      <c r="F269" s="91" t="s">
        <v>380</v>
      </c>
      <c r="G269" s="25">
        <v>2383.6</v>
      </c>
      <c r="H269" s="25"/>
      <c r="I269" s="19">
        <v>0</v>
      </c>
      <c r="J269" s="19">
        <v>0</v>
      </c>
      <c r="K269" s="25">
        <v>2383.6</v>
      </c>
      <c r="L269" s="25">
        <v>0</v>
      </c>
      <c r="M269" s="167">
        <v>0</v>
      </c>
      <c r="N269" s="205" t="s">
        <v>269</v>
      </c>
      <c r="O269" s="204">
        <f t="shared" si="9"/>
        <v>2383.6</v>
      </c>
      <c r="P269" s="256">
        <f t="shared" si="8"/>
        <v>0</v>
      </c>
      <c r="Q269" s="200"/>
    </row>
    <row r="270" spans="1:17" ht="15.6" x14ac:dyDescent="0.3">
      <c r="A270" s="176" t="s">
        <v>130</v>
      </c>
      <c r="B270" s="90">
        <v>200</v>
      </c>
      <c r="C270" s="97" t="s">
        <v>155</v>
      </c>
      <c r="D270" s="98" t="s">
        <v>58</v>
      </c>
      <c r="E270" s="98" t="s">
        <v>156</v>
      </c>
      <c r="F270" s="99"/>
      <c r="G270" s="24">
        <v>198473.1</v>
      </c>
      <c r="H270" s="24">
        <v>16486.099999999999</v>
      </c>
      <c r="I270" s="83">
        <v>10626.300000000001</v>
      </c>
      <c r="J270" s="83">
        <v>10626.300000000001</v>
      </c>
      <c r="K270" s="24">
        <v>187846.80000000002</v>
      </c>
      <c r="L270" s="24">
        <v>5859.7999999999975</v>
      </c>
      <c r="M270" s="168">
        <v>5.3540253062001858E-2</v>
      </c>
      <c r="N270" s="206">
        <v>0.64456117577838312</v>
      </c>
      <c r="O270" s="204">
        <f t="shared" si="9"/>
        <v>187846.80000000002</v>
      </c>
      <c r="P270" s="256">
        <f t="shared" si="8"/>
        <v>0</v>
      </c>
      <c r="Q270" s="200"/>
    </row>
    <row r="271" spans="1:17" ht="69" x14ac:dyDescent="0.3">
      <c r="A271" s="176" t="s">
        <v>85</v>
      </c>
      <c r="B271" s="90">
        <v>200</v>
      </c>
      <c r="C271" s="97" t="s">
        <v>155</v>
      </c>
      <c r="D271" s="98" t="s">
        <v>58</v>
      </c>
      <c r="E271" s="98" t="s">
        <v>156</v>
      </c>
      <c r="F271" s="99" t="s">
        <v>12</v>
      </c>
      <c r="G271" s="24">
        <v>182.5</v>
      </c>
      <c r="H271" s="24">
        <v>0</v>
      </c>
      <c r="I271" s="83">
        <v>0</v>
      </c>
      <c r="J271" s="83">
        <v>0</v>
      </c>
      <c r="K271" s="24">
        <v>182.5</v>
      </c>
      <c r="L271" s="24">
        <v>0</v>
      </c>
      <c r="M271" s="168">
        <v>0</v>
      </c>
      <c r="N271" s="206" t="s">
        <v>269</v>
      </c>
      <c r="O271" s="204">
        <f t="shared" si="9"/>
        <v>182.5</v>
      </c>
      <c r="P271" s="256">
        <f t="shared" si="8"/>
        <v>0</v>
      </c>
      <c r="Q271" s="200"/>
    </row>
    <row r="272" spans="1:17" ht="27.6" x14ac:dyDescent="0.3">
      <c r="A272" s="176" t="s">
        <v>86</v>
      </c>
      <c r="B272" s="90">
        <v>200</v>
      </c>
      <c r="C272" s="97" t="s">
        <v>155</v>
      </c>
      <c r="D272" s="98" t="s">
        <v>58</v>
      </c>
      <c r="E272" s="98" t="s">
        <v>156</v>
      </c>
      <c r="F272" s="99" t="s">
        <v>13</v>
      </c>
      <c r="G272" s="24">
        <v>182.5</v>
      </c>
      <c r="H272" s="24">
        <v>0</v>
      </c>
      <c r="I272" s="83">
        <v>0</v>
      </c>
      <c r="J272" s="83">
        <v>0</v>
      </c>
      <c r="K272" s="24">
        <v>182.5</v>
      </c>
      <c r="L272" s="24">
        <v>0</v>
      </c>
      <c r="M272" s="168">
        <v>0</v>
      </c>
      <c r="N272" s="206" t="s">
        <v>269</v>
      </c>
      <c r="O272" s="204">
        <f t="shared" si="9"/>
        <v>182.5</v>
      </c>
      <c r="P272" s="256">
        <f t="shared" si="8"/>
        <v>0</v>
      </c>
      <c r="Q272" s="200"/>
    </row>
    <row r="273" spans="1:17" ht="55.2" x14ac:dyDescent="0.3">
      <c r="A273" s="261" t="s">
        <v>374</v>
      </c>
      <c r="B273" s="90">
        <v>200</v>
      </c>
      <c r="C273" s="95" t="s">
        <v>155</v>
      </c>
      <c r="D273" s="96" t="s">
        <v>58</v>
      </c>
      <c r="E273" s="96" t="s">
        <v>156</v>
      </c>
      <c r="F273" s="91" t="s">
        <v>373</v>
      </c>
      <c r="G273" s="25">
        <v>182.5</v>
      </c>
      <c r="H273" s="25"/>
      <c r="I273" s="19"/>
      <c r="J273" s="19"/>
      <c r="K273" s="25">
        <v>182.5</v>
      </c>
      <c r="L273" s="25">
        <v>0</v>
      </c>
      <c r="M273" s="167">
        <v>0</v>
      </c>
      <c r="N273" s="205" t="s">
        <v>269</v>
      </c>
      <c r="O273" s="204">
        <f t="shared" si="9"/>
        <v>182.5</v>
      </c>
      <c r="P273" s="256">
        <f t="shared" si="8"/>
        <v>0</v>
      </c>
      <c r="Q273" s="200"/>
    </row>
    <row r="274" spans="1:17" ht="27.6" x14ac:dyDescent="0.3">
      <c r="A274" s="176" t="s">
        <v>90</v>
      </c>
      <c r="B274" s="90">
        <v>200</v>
      </c>
      <c r="C274" s="97" t="s">
        <v>155</v>
      </c>
      <c r="D274" s="98" t="s">
        <v>58</v>
      </c>
      <c r="E274" s="98" t="s">
        <v>156</v>
      </c>
      <c r="F274" s="99" t="s">
        <v>17</v>
      </c>
      <c r="G274" s="24">
        <v>11265.6</v>
      </c>
      <c r="H274" s="24">
        <v>695.5</v>
      </c>
      <c r="I274" s="83">
        <v>314.2</v>
      </c>
      <c r="J274" s="83">
        <v>314.2</v>
      </c>
      <c r="K274" s="24">
        <v>10951.4</v>
      </c>
      <c r="L274" s="24">
        <v>381.3</v>
      </c>
      <c r="M274" s="168">
        <v>2.7890214458173555E-2</v>
      </c>
      <c r="N274" s="206">
        <v>0.45176132278936015</v>
      </c>
      <c r="O274" s="204">
        <f t="shared" si="9"/>
        <v>10951.4</v>
      </c>
      <c r="P274" s="256">
        <f t="shared" si="8"/>
        <v>0</v>
      </c>
      <c r="Q274" s="200"/>
    </row>
    <row r="275" spans="1:17" ht="27.6" x14ac:dyDescent="0.3">
      <c r="A275" s="176" t="s">
        <v>91</v>
      </c>
      <c r="B275" s="90">
        <v>200</v>
      </c>
      <c r="C275" s="97" t="s">
        <v>155</v>
      </c>
      <c r="D275" s="98" t="s">
        <v>58</v>
      </c>
      <c r="E275" s="98" t="s">
        <v>156</v>
      </c>
      <c r="F275" s="99" t="s">
        <v>18</v>
      </c>
      <c r="G275" s="24">
        <v>11265.6</v>
      </c>
      <c r="H275" s="24">
        <v>695.5</v>
      </c>
      <c r="I275" s="83">
        <v>314.2</v>
      </c>
      <c r="J275" s="83">
        <v>314.2</v>
      </c>
      <c r="K275" s="24">
        <v>10951.4</v>
      </c>
      <c r="L275" s="24">
        <v>381.3</v>
      </c>
      <c r="M275" s="168">
        <v>2.7890214458173555E-2</v>
      </c>
      <c r="N275" s="206">
        <v>0.45176132278936015</v>
      </c>
      <c r="O275" s="204">
        <f t="shared" si="9"/>
        <v>10951.4</v>
      </c>
      <c r="P275" s="256">
        <f t="shared" si="8"/>
        <v>0</v>
      </c>
      <c r="Q275" s="200"/>
    </row>
    <row r="276" spans="1:17" ht="27.6" x14ac:dyDescent="0.3">
      <c r="A276" s="93" t="s">
        <v>92</v>
      </c>
      <c r="B276" s="90">
        <v>200</v>
      </c>
      <c r="C276" s="95" t="s">
        <v>155</v>
      </c>
      <c r="D276" s="96" t="s">
        <v>58</v>
      </c>
      <c r="E276" s="96" t="s">
        <v>156</v>
      </c>
      <c r="F276" s="91" t="s">
        <v>19</v>
      </c>
      <c r="G276" s="25">
        <v>11265.6</v>
      </c>
      <c r="H276" s="25">
        <v>695.5</v>
      </c>
      <c r="I276" s="243">
        <v>314.2</v>
      </c>
      <c r="J276" s="243">
        <v>314.2</v>
      </c>
      <c r="K276" s="25">
        <v>10951.4</v>
      </c>
      <c r="L276" s="25">
        <v>381.3</v>
      </c>
      <c r="M276" s="167">
        <v>2.7890214458173555E-2</v>
      </c>
      <c r="N276" s="205">
        <v>0.45176132278936015</v>
      </c>
      <c r="O276" s="204">
        <f t="shared" si="9"/>
        <v>10951.4</v>
      </c>
      <c r="P276" s="256">
        <f t="shared" si="8"/>
        <v>0</v>
      </c>
      <c r="Q276" s="200"/>
    </row>
    <row r="277" spans="1:17" ht="15.6" x14ac:dyDescent="0.3">
      <c r="A277" s="176" t="s">
        <v>122</v>
      </c>
      <c r="B277" s="90">
        <v>200</v>
      </c>
      <c r="C277" s="97" t="s">
        <v>155</v>
      </c>
      <c r="D277" s="98" t="s">
        <v>58</v>
      </c>
      <c r="E277" s="98" t="s">
        <v>156</v>
      </c>
      <c r="F277" s="99" t="s">
        <v>50</v>
      </c>
      <c r="G277" s="24">
        <v>9623</v>
      </c>
      <c r="H277" s="24">
        <v>728.8</v>
      </c>
      <c r="I277" s="24">
        <v>528</v>
      </c>
      <c r="J277" s="24">
        <v>528</v>
      </c>
      <c r="K277" s="24">
        <v>9095</v>
      </c>
      <c r="L277" s="24">
        <v>200.79999999999995</v>
      </c>
      <c r="M277" s="168">
        <v>5.4868544113062453E-2</v>
      </c>
      <c r="N277" s="206">
        <v>0.72447859495060374</v>
      </c>
      <c r="O277" s="204">
        <f t="shared" si="9"/>
        <v>9095</v>
      </c>
      <c r="P277" s="256">
        <f t="shared" si="8"/>
        <v>0</v>
      </c>
      <c r="Q277" s="200"/>
    </row>
    <row r="278" spans="1:17" ht="27.6" x14ac:dyDescent="0.3">
      <c r="A278" s="176" t="s">
        <v>131</v>
      </c>
      <c r="B278" s="90">
        <v>200</v>
      </c>
      <c r="C278" s="97" t="s">
        <v>155</v>
      </c>
      <c r="D278" s="98" t="s">
        <v>58</v>
      </c>
      <c r="E278" s="98" t="s">
        <v>156</v>
      </c>
      <c r="F278" s="99" t="s">
        <v>59</v>
      </c>
      <c r="G278" s="24">
        <v>6483</v>
      </c>
      <c r="H278" s="24">
        <v>278.8</v>
      </c>
      <c r="I278" s="83">
        <v>278</v>
      </c>
      <c r="J278" s="83">
        <v>278</v>
      </c>
      <c r="K278" s="24">
        <v>6205</v>
      </c>
      <c r="L278" s="24">
        <v>0.80000000000001137</v>
      </c>
      <c r="M278" s="168">
        <v>4.2881382076199293E-2</v>
      </c>
      <c r="N278" s="206">
        <v>0.99713055954088947</v>
      </c>
      <c r="O278" s="204">
        <f t="shared" si="9"/>
        <v>6205</v>
      </c>
      <c r="P278" s="256">
        <f>I284-J284</f>
        <v>0</v>
      </c>
      <c r="Q278" s="200"/>
    </row>
    <row r="279" spans="1:17" ht="27.6" x14ac:dyDescent="0.3">
      <c r="A279" s="93" t="s">
        <v>132</v>
      </c>
      <c r="B279" s="90">
        <v>200</v>
      </c>
      <c r="C279" s="95" t="s">
        <v>155</v>
      </c>
      <c r="D279" s="96" t="s">
        <v>58</v>
      </c>
      <c r="E279" s="96" t="s">
        <v>156</v>
      </c>
      <c r="F279" s="91" t="s">
        <v>60</v>
      </c>
      <c r="G279" s="25">
        <v>6483</v>
      </c>
      <c r="H279" s="25">
        <v>278.8</v>
      </c>
      <c r="I279" s="243">
        <v>278</v>
      </c>
      <c r="J279" s="243">
        <v>278</v>
      </c>
      <c r="K279" s="25">
        <v>6205</v>
      </c>
      <c r="L279" s="25">
        <v>0.80000000000001137</v>
      </c>
      <c r="M279" s="167">
        <v>4.2881382076199293E-2</v>
      </c>
      <c r="N279" s="205">
        <v>0.99713055954088947</v>
      </c>
      <c r="O279" s="204">
        <f t="shared" si="9"/>
        <v>6205</v>
      </c>
      <c r="P279" s="256">
        <f>I285-J285</f>
        <v>0</v>
      </c>
      <c r="Q279" s="200"/>
    </row>
    <row r="280" spans="1:17" s="267" customFormat="1" ht="15.6" x14ac:dyDescent="0.3">
      <c r="A280" s="180" t="s">
        <v>389</v>
      </c>
      <c r="B280" s="185">
        <v>200</v>
      </c>
      <c r="C280" s="97" t="s">
        <v>155</v>
      </c>
      <c r="D280" s="98" t="s">
        <v>58</v>
      </c>
      <c r="E280" s="98" t="s">
        <v>156</v>
      </c>
      <c r="F280" s="99" t="s">
        <v>390</v>
      </c>
      <c r="G280" s="24">
        <v>1125</v>
      </c>
      <c r="H280" s="24">
        <v>250</v>
      </c>
      <c r="I280" s="24">
        <v>250</v>
      </c>
      <c r="J280" s="24">
        <v>250</v>
      </c>
      <c r="K280" s="25">
        <v>875</v>
      </c>
      <c r="L280" s="25">
        <v>0</v>
      </c>
      <c r="M280" s="167">
        <v>0.22222222222222221</v>
      </c>
      <c r="N280" s="205">
        <v>1</v>
      </c>
      <c r="O280" s="204"/>
      <c r="P280" s="256"/>
    </row>
    <row r="281" spans="1:17" ht="15.6" x14ac:dyDescent="0.3">
      <c r="A281" s="261" t="s">
        <v>389</v>
      </c>
      <c r="B281" s="90">
        <v>200</v>
      </c>
      <c r="C281" s="95" t="s">
        <v>155</v>
      </c>
      <c r="D281" s="96" t="s">
        <v>58</v>
      </c>
      <c r="E281" s="96" t="s">
        <v>156</v>
      </c>
      <c r="F281" s="91" t="s">
        <v>390</v>
      </c>
      <c r="G281" s="25">
        <v>1125</v>
      </c>
      <c r="H281" s="25">
        <v>250</v>
      </c>
      <c r="I281" s="243">
        <v>250</v>
      </c>
      <c r="J281" s="243">
        <v>250</v>
      </c>
      <c r="K281" s="25">
        <v>875</v>
      </c>
      <c r="L281" s="25">
        <v>0</v>
      </c>
      <c r="M281" s="167">
        <v>0.22222222222222221</v>
      </c>
      <c r="N281" s="205">
        <v>1</v>
      </c>
      <c r="O281" s="204"/>
      <c r="P281" s="256"/>
      <c r="Q281" s="200"/>
    </row>
    <row r="282" spans="1:17" ht="15.6" x14ac:dyDescent="0.3">
      <c r="A282" s="180" t="s">
        <v>378</v>
      </c>
      <c r="B282" s="90">
        <v>200</v>
      </c>
      <c r="C282" s="97" t="s">
        <v>155</v>
      </c>
      <c r="D282" s="98" t="s">
        <v>58</v>
      </c>
      <c r="E282" s="98" t="s">
        <v>156</v>
      </c>
      <c r="F282" s="99" t="s">
        <v>379</v>
      </c>
      <c r="G282" s="280">
        <v>2015</v>
      </c>
      <c r="H282" s="280">
        <v>200</v>
      </c>
      <c r="I282" s="280">
        <v>0</v>
      </c>
      <c r="J282" s="280">
        <v>0</v>
      </c>
      <c r="K282" s="25">
        <v>2015</v>
      </c>
      <c r="L282" s="25">
        <v>200</v>
      </c>
      <c r="M282" s="167">
        <v>0</v>
      </c>
      <c r="N282" s="205">
        <v>0</v>
      </c>
      <c r="O282" s="204"/>
      <c r="P282" s="256"/>
      <c r="Q282" s="200"/>
    </row>
    <row r="283" spans="1:17" ht="15.6" x14ac:dyDescent="0.3">
      <c r="A283" s="261" t="s">
        <v>378</v>
      </c>
      <c r="B283" s="90">
        <v>200</v>
      </c>
      <c r="C283" s="95" t="s">
        <v>155</v>
      </c>
      <c r="D283" s="96" t="s">
        <v>58</v>
      </c>
      <c r="E283" s="96" t="s">
        <v>156</v>
      </c>
      <c r="F283" s="91" t="s">
        <v>379</v>
      </c>
      <c r="G283" s="281">
        <v>2015</v>
      </c>
      <c r="H283" s="25">
        <v>200</v>
      </c>
      <c r="I283" s="243"/>
      <c r="J283" s="243"/>
      <c r="K283" s="25">
        <v>2015</v>
      </c>
      <c r="L283" s="25">
        <v>200</v>
      </c>
      <c r="M283" s="167">
        <v>0</v>
      </c>
      <c r="N283" s="205">
        <v>0</v>
      </c>
      <c r="O283" s="204"/>
      <c r="P283" s="256"/>
      <c r="Q283" s="200"/>
    </row>
    <row r="284" spans="1:17" ht="27.6" x14ac:dyDescent="0.3">
      <c r="A284" s="176" t="s">
        <v>105</v>
      </c>
      <c r="B284" s="90">
        <v>200</v>
      </c>
      <c r="C284" s="97" t="s">
        <v>155</v>
      </c>
      <c r="D284" s="98" t="s">
        <v>58</v>
      </c>
      <c r="E284" s="98" t="s">
        <v>156</v>
      </c>
      <c r="F284" s="99" t="s">
        <v>33</v>
      </c>
      <c r="G284" s="24">
        <v>177402</v>
      </c>
      <c r="H284" s="24">
        <v>15061.8</v>
      </c>
      <c r="I284" s="83">
        <v>9784.1</v>
      </c>
      <c r="J284" s="83">
        <v>9784.1</v>
      </c>
      <c r="K284" s="24">
        <v>167617.9</v>
      </c>
      <c r="L284" s="24">
        <v>5277.6999999999989</v>
      </c>
      <c r="M284" s="168">
        <v>5.5152140336636568E-2</v>
      </c>
      <c r="N284" s="206">
        <v>0.6495969937192102</v>
      </c>
      <c r="O284" s="204">
        <f t="shared" si="9"/>
        <v>167617.9</v>
      </c>
      <c r="P284" s="256">
        <f t="shared" si="8"/>
        <v>0</v>
      </c>
      <c r="Q284" s="200"/>
    </row>
    <row r="285" spans="1:17" ht="15.6" x14ac:dyDescent="0.3">
      <c r="A285" s="176" t="s">
        <v>106</v>
      </c>
      <c r="B285" s="90">
        <v>200</v>
      </c>
      <c r="C285" s="97" t="s">
        <v>155</v>
      </c>
      <c r="D285" s="98" t="s">
        <v>58</v>
      </c>
      <c r="E285" s="98" t="s">
        <v>156</v>
      </c>
      <c r="F285" s="99" t="s">
        <v>34</v>
      </c>
      <c r="G285" s="24">
        <v>85477</v>
      </c>
      <c r="H285" s="24">
        <v>14521.699999999999</v>
      </c>
      <c r="I285" s="83">
        <v>9266.4</v>
      </c>
      <c r="J285" s="83">
        <v>9266.4</v>
      </c>
      <c r="K285" s="24">
        <v>76210.600000000006</v>
      </c>
      <c r="L285" s="24">
        <v>5255.2999999999993</v>
      </c>
      <c r="M285" s="168">
        <v>0.10840810978391847</v>
      </c>
      <c r="N285" s="206">
        <v>0.63810710867184972</v>
      </c>
      <c r="O285" s="204">
        <f t="shared" si="9"/>
        <v>76210.600000000006</v>
      </c>
      <c r="P285" s="256">
        <f t="shared" si="8"/>
        <v>0</v>
      </c>
      <c r="Q285" s="200"/>
    </row>
    <row r="286" spans="1:17" ht="55.2" x14ac:dyDescent="0.3">
      <c r="A286" s="93" t="s">
        <v>107</v>
      </c>
      <c r="B286" s="90">
        <v>200</v>
      </c>
      <c r="C286" s="95" t="s">
        <v>155</v>
      </c>
      <c r="D286" s="96" t="s">
        <v>58</v>
      </c>
      <c r="E286" s="96" t="s">
        <v>156</v>
      </c>
      <c r="F286" s="91" t="s">
        <v>35</v>
      </c>
      <c r="G286" s="25">
        <v>55107.9</v>
      </c>
      <c r="H286" s="25">
        <v>10022.299999999999</v>
      </c>
      <c r="I286" s="243">
        <v>5332.4</v>
      </c>
      <c r="J286" s="243">
        <v>5332.4</v>
      </c>
      <c r="K286" s="25">
        <v>49775.5</v>
      </c>
      <c r="L286" s="25">
        <v>4689.8999999999996</v>
      </c>
      <c r="M286" s="167">
        <v>9.6762896063903717E-2</v>
      </c>
      <c r="N286" s="205">
        <v>0.53205352064895284</v>
      </c>
      <c r="O286" s="204">
        <f t="shared" si="9"/>
        <v>49775.5</v>
      </c>
      <c r="P286" s="256">
        <f t="shared" si="8"/>
        <v>0</v>
      </c>
      <c r="Q286" s="200"/>
    </row>
    <row r="287" spans="1:17" ht="15.6" x14ac:dyDescent="0.3">
      <c r="A287" s="93" t="s">
        <v>108</v>
      </c>
      <c r="B287" s="90">
        <v>200</v>
      </c>
      <c r="C287" s="95" t="s">
        <v>155</v>
      </c>
      <c r="D287" s="96" t="s">
        <v>58</v>
      </c>
      <c r="E287" s="96" t="s">
        <v>156</v>
      </c>
      <c r="F287" s="91" t="s">
        <v>36</v>
      </c>
      <c r="G287" s="25">
        <v>30369.1</v>
      </c>
      <c r="H287" s="25">
        <v>4499.3999999999996</v>
      </c>
      <c r="I287" s="243">
        <v>3934</v>
      </c>
      <c r="J287" s="243">
        <v>3934</v>
      </c>
      <c r="K287" s="25">
        <v>26435.1</v>
      </c>
      <c r="L287" s="25">
        <v>565.39999999999964</v>
      </c>
      <c r="M287" s="167">
        <v>0.12953956488667759</v>
      </c>
      <c r="N287" s="205">
        <v>0.87433880072898618</v>
      </c>
      <c r="O287" s="204">
        <f t="shared" si="9"/>
        <v>26435.1</v>
      </c>
      <c r="P287" s="256">
        <f t="shared" si="8"/>
        <v>0</v>
      </c>
      <c r="Q287" s="200"/>
    </row>
    <row r="288" spans="1:17" ht="15.6" x14ac:dyDescent="0.3">
      <c r="A288" s="176" t="s">
        <v>126</v>
      </c>
      <c r="B288" s="90">
        <v>200</v>
      </c>
      <c r="C288" s="97" t="s">
        <v>155</v>
      </c>
      <c r="D288" s="98" t="s">
        <v>58</v>
      </c>
      <c r="E288" s="98" t="s">
        <v>156</v>
      </c>
      <c r="F288" s="99" t="s">
        <v>54</v>
      </c>
      <c r="G288" s="24">
        <v>4353.3</v>
      </c>
      <c r="H288" s="24">
        <v>540.1</v>
      </c>
      <c r="I288" s="83">
        <v>517.70000000000005</v>
      </c>
      <c r="J288" s="83">
        <v>517.70000000000005</v>
      </c>
      <c r="K288" s="24">
        <v>3835.6000000000004</v>
      </c>
      <c r="L288" s="24">
        <v>22.399999999999977</v>
      </c>
      <c r="M288" s="168">
        <v>0.11892127811085844</v>
      </c>
      <c r="N288" s="206">
        <v>0.95852619885206447</v>
      </c>
      <c r="O288" s="204">
        <f t="shared" si="9"/>
        <v>3835.6000000000004</v>
      </c>
      <c r="P288" s="256">
        <f t="shared" si="8"/>
        <v>0</v>
      </c>
      <c r="Q288" s="200"/>
    </row>
    <row r="289" spans="1:17" ht="15.6" x14ac:dyDescent="0.3">
      <c r="A289" s="93" t="s">
        <v>128</v>
      </c>
      <c r="B289" s="90">
        <v>200</v>
      </c>
      <c r="C289" s="95" t="s">
        <v>155</v>
      </c>
      <c r="D289" s="96" t="s">
        <v>58</v>
      </c>
      <c r="E289" s="96" t="s">
        <v>156</v>
      </c>
      <c r="F289" s="91" t="s">
        <v>56</v>
      </c>
      <c r="G289" s="25">
        <v>4353.3</v>
      </c>
      <c r="H289" s="25">
        <v>540.1</v>
      </c>
      <c r="I289" s="19">
        <v>517.70000000000005</v>
      </c>
      <c r="J289" s="19">
        <v>517.70000000000005</v>
      </c>
      <c r="K289" s="25">
        <v>3835.6000000000004</v>
      </c>
      <c r="L289" s="25">
        <v>22.399999999999977</v>
      </c>
      <c r="M289" s="167">
        <v>0.11892127811085844</v>
      </c>
      <c r="N289" s="205">
        <v>0.95852619885206447</v>
      </c>
      <c r="O289" s="204">
        <f t="shared" si="9"/>
        <v>3835.6000000000004</v>
      </c>
      <c r="P289" s="256">
        <f>I292-J292</f>
        <v>0</v>
      </c>
      <c r="Q289" s="200"/>
    </row>
    <row r="290" spans="1:17" ht="27.6" x14ac:dyDescent="0.3">
      <c r="A290" s="176" t="s">
        <v>109</v>
      </c>
      <c r="B290" s="90">
        <v>200</v>
      </c>
      <c r="C290" s="97" t="s">
        <v>155</v>
      </c>
      <c r="D290" s="98" t="s">
        <v>58</v>
      </c>
      <c r="E290" s="98" t="s">
        <v>156</v>
      </c>
      <c r="F290" s="99" t="s">
        <v>37</v>
      </c>
      <c r="G290" s="24">
        <v>87571.7</v>
      </c>
      <c r="H290" s="24">
        <v>0</v>
      </c>
      <c r="I290" s="24">
        <v>0</v>
      </c>
      <c r="J290" s="24">
        <v>0</v>
      </c>
      <c r="K290" s="24">
        <v>87571.7</v>
      </c>
      <c r="L290" s="24">
        <v>0</v>
      </c>
      <c r="M290" s="168">
        <v>0</v>
      </c>
      <c r="N290" s="206" t="s">
        <v>269</v>
      </c>
      <c r="O290" s="204">
        <f t="shared" si="9"/>
        <v>87571.7</v>
      </c>
      <c r="P290" s="256">
        <f>I293-J293</f>
        <v>0</v>
      </c>
      <c r="Q290" s="200"/>
    </row>
    <row r="291" spans="1:17" ht="27.6" x14ac:dyDescent="0.3">
      <c r="A291" s="261" t="s">
        <v>387</v>
      </c>
      <c r="B291" s="90">
        <v>200</v>
      </c>
      <c r="C291" s="95" t="s">
        <v>155</v>
      </c>
      <c r="D291" s="96" t="s">
        <v>58</v>
      </c>
      <c r="E291" s="96" t="s">
        <v>156</v>
      </c>
      <c r="F291" s="91" t="s">
        <v>380</v>
      </c>
      <c r="G291" s="25">
        <v>79041.2</v>
      </c>
      <c r="H291" s="25"/>
      <c r="I291" s="83"/>
      <c r="J291" s="83"/>
      <c r="K291" s="25">
        <v>79041.2</v>
      </c>
      <c r="L291" s="25">
        <v>0</v>
      </c>
      <c r="M291" s="167">
        <v>0</v>
      </c>
      <c r="N291" s="205" t="s">
        <v>269</v>
      </c>
      <c r="O291" s="204"/>
      <c r="P291" s="256"/>
      <c r="Q291" s="200"/>
    </row>
    <row r="292" spans="1:17" ht="27.6" x14ac:dyDescent="0.3">
      <c r="A292" s="93" t="s">
        <v>109</v>
      </c>
      <c r="B292" s="90">
        <v>200</v>
      </c>
      <c r="C292" s="95" t="s">
        <v>155</v>
      </c>
      <c r="D292" s="96" t="s">
        <v>58</v>
      </c>
      <c r="E292" s="96" t="s">
        <v>156</v>
      </c>
      <c r="F292" s="91" t="s">
        <v>304</v>
      </c>
      <c r="G292" s="25">
        <v>8530.5</v>
      </c>
      <c r="H292" s="25"/>
      <c r="I292" s="19">
        <v>0</v>
      </c>
      <c r="J292" s="19">
        <v>0</v>
      </c>
      <c r="K292" s="25">
        <v>8530.5</v>
      </c>
      <c r="L292" s="25">
        <v>0</v>
      </c>
      <c r="M292" s="167">
        <v>0</v>
      </c>
      <c r="N292" s="205" t="s">
        <v>269</v>
      </c>
      <c r="O292" s="204">
        <f t="shared" si="9"/>
        <v>8530.5</v>
      </c>
      <c r="P292" s="256">
        <f t="shared" si="8"/>
        <v>0</v>
      </c>
      <c r="Q292" s="200"/>
    </row>
    <row r="293" spans="1:17" ht="15.6" x14ac:dyDescent="0.3">
      <c r="A293" s="176" t="s">
        <v>133</v>
      </c>
      <c r="B293" s="90">
        <v>200</v>
      </c>
      <c r="C293" s="97" t="s">
        <v>155</v>
      </c>
      <c r="D293" s="98" t="s">
        <v>61</v>
      </c>
      <c r="E293" s="98" t="s">
        <v>156</v>
      </c>
      <c r="F293" s="99"/>
      <c r="G293" s="24">
        <v>397821.89999999997</v>
      </c>
      <c r="H293" s="24">
        <v>91049.4</v>
      </c>
      <c r="I293" s="24">
        <v>68737.3</v>
      </c>
      <c r="J293" s="24">
        <v>68737.3</v>
      </c>
      <c r="K293" s="24">
        <v>329084.59999999998</v>
      </c>
      <c r="L293" s="24">
        <v>22312.099999999991</v>
      </c>
      <c r="M293" s="168">
        <v>0.17278410263487257</v>
      </c>
      <c r="N293" s="206">
        <v>0.75494511770533368</v>
      </c>
      <c r="O293" s="204">
        <f t="shared" si="9"/>
        <v>329084.59999999998</v>
      </c>
      <c r="P293" s="256">
        <f t="shared" si="8"/>
        <v>0</v>
      </c>
      <c r="Q293" s="200"/>
    </row>
    <row r="294" spans="1:17" ht="69" x14ac:dyDescent="0.3">
      <c r="A294" s="176" t="s">
        <v>85</v>
      </c>
      <c r="B294" s="90">
        <v>200</v>
      </c>
      <c r="C294" s="97" t="s">
        <v>155</v>
      </c>
      <c r="D294" s="98" t="s">
        <v>61</v>
      </c>
      <c r="E294" s="98" t="s">
        <v>156</v>
      </c>
      <c r="F294" s="99" t="s">
        <v>12</v>
      </c>
      <c r="G294" s="24">
        <v>246059.90000000002</v>
      </c>
      <c r="H294" s="24">
        <v>49383.5</v>
      </c>
      <c r="I294" s="83">
        <v>45753.599999999999</v>
      </c>
      <c r="J294" s="83">
        <v>45753.599999999999</v>
      </c>
      <c r="K294" s="24">
        <v>200306.30000000002</v>
      </c>
      <c r="L294" s="24">
        <v>3629.9000000000015</v>
      </c>
      <c r="M294" s="168">
        <v>0.18594496705883404</v>
      </c>
      <c r="N294" s="206">
        <v>0.92649569188089131</v>
      </c>
      <c r="O294" s="204">
        <f t="shared" si="9"/>
        <v>200306.30000000002</v>
      </c>
      <c r="P294" s="256">
        <f t="shared" si="8"/>
        <v>0</v>
      </c>
      <c r="Q294" s="200"/>
    </row>
    <row r="295" spans="1:17" ht="15.6" x14ac:dyDescent="0.3">
      <c r="A295" s="176" t="s">
        <v>99</v>
      </c>
      <c r="B295" s="90">
        <v>200</v>
      </c>
      <c r="C295" s="97" t="s">
        <v>155</v>
      </c>
      <c r="D295" s="98" t="s">
        <v>61</v>
      </c>
      <c r="E295" s="98" t="s">
        <v>156</v>
      </c>
      <c r="F295" s="99" t="s">
        <v>27</v>
      </c>
      <c r="G295" s="24">
        <v>179949.2</v>
      </c>
      <c r="H295" s="24">
        <v>35185.700000000004</v>
      </c>
      <c r="I295" s="83">
        <v>33064.699999999997</v>
      </c>
      <c r="J295" s="83">
        <v>33064.699999999997</v>
      </c>
      <c r="K295" s="24">
        <v>146884.5</v>
      </c>
      <c r="L295" s="24">
        <v>2121.0000000000073</v>
      </c>
      <c r="M295" s="168">
        <v>0.18374463459687509</v>
      </c>
      <c r="N295" s="206">
        <v>0.93971982936249654</v>
      </c>
      <c r="O295" s="204">
        <f t="shared" si="9"/>
        <v>146884.5</v>
      </c>
      <c r="P295" s="256">
        <f t="shared" si="8"/>
        <v>0</v>
      </c>
      <c r="Q295" s="200"/>
    </row>
    <row r="296" spans="1:17" ht="15.6" x14ac:dyDescent="0.3">
      <c r="A296" s="93" t="s">
        <v>100</v>
      </c>
      <c r="B296" s="90">
        <v>200</v>
      </c>
      <c r="C296" s="95" t="s">
        <v>155</v>
      </c>
      <c r="D296" s="96" t="s">
        <v>61</v>
      </c>
      <c r="E296" s="96" t="s">
        <v>156</v>
      </c>
      <c r="F296" s="91" t="s">
        <v>28</v>
      </c>
      <c r="G296" s="25">
        <v>131553</v>
      </c>
      <c r="H296" s="25">
        <v>25707.4</v>
      </c>
      <c r="I296" s="243">
        <v>25572.799999999999</v>
      </c>
      <c r="J296" s="243">
        <v>25572.799999999999</v>
      </c>
      <c r="K296" s="25">
        <v>105980.2</v>
      </c>
      <c r="L296" s="25">
        <v>134.60000000000218</v>
      </c>
      <c r="M296" s="167">
        <v>0.19439161402628599</v>
      </c>
      <c r="N296" s="205">
        <v>0.99476415351221814</v>
      </c>
      <c r="O296" s="204">
        <f t="shared" si="9"/>
        <v>105980.2</v>
      </c>
      <c r="P296" s="256">
        <f t="shared" si="8"/>
        <v>0</v>
      </c>
      <c r="Q296" s="200"/>
    </row>
    <row r="297" spans="1:17" ht="27.6" x14ac:dyDescent="0.3">
      <c r="A297" s="93" t="s">
        <v>101</v>
      </c>
      <c r="B297" s="90">
        <v>200</v>
      </c>
      <c r="C297" s="95" t="s">
        <v>155</v>
      </c>
      <c r="D297" s="96" t="s">
        <v>61</v>
      </c>
      <c r="E297" s="96" t="s">
        <v>156</v>
      </c>
      <c r="F297" s="91" t="s">
        <v>29</v>
      </c>
      <c r="G297" s="25">
        <v>9172</v>
      </c>
      <c r="H297" s="25">
        <v>2243</v>
      </c>
      <c r="I297" s="243">
        <v>1056.7</v>
      </c>
      <c r="J297" s="243">
        <v>1056.7</v>
      </c>
      <c r="K297" s="25">
        <v>8115.3</v>
      </c>
      <c r="L297" s="25">
        <v>1186.3</v>
      </c>
      <c r="M297" s="167">
        <v>0.11520933275185347</v>
      </c>
      <c r="N297" s="205">
        <v>0.47111012037449845</v>
      </c>
      <c r="O297" s="204">
        <f t="shared" si="9"/>
        <v>8115.3</v>
      </c>
      <c r="P297" s="256">
        <f t="shared" si="8"/>
        <v>0</v>
      </c>
      <c r="Q297" s="200"/>
    </row>
    <row r="298" spans="1:17" ht="41.4" x14ac:dyDescent="0.3">
      <c r="A298" s="93" t="s">
        <v>274</v>
      </c>
      <c r="B298" s="90">
        <v>2500</v>
      </c>
      <c r="C298" s="95" t="s">
        <v>155</v>
      </c>
      <c r="D298" s="96" t="s">
        <v>61</v>
      </c>
      <c r="E298" s="96" t="s">
        <v>156</v>
      </c>
      <c r="F298" s="91" t="s">
        <v>272</v>
      </c>
      <c r="G298" s="25">
        <v>39224.199999999997</v>
      </c>
      <c r="H298" s="25">
        <v>7235.3</v>
      </c>
      <c r="I298" s="243">
        <v>6435.2</v>
      </c>
      <c r="J298" s="243">
        <v>6435.2</v>
      </c>
      <c r="K298" s="25">
        <v>32789</v>
      </c>
      <c r="L298" s="25">
        <v>800.10000000000036</v>
      </c>
      <c r="M298" s="167">
        <v>0.16406198214367662</v>
      </c>
      <c r="N298" s="205">
        <v>0.88941716307547714</v>
      </c>
      <c r="O298" s="204">
        <f t="shared" si="9"/>
        <v>32789</v>
      </c>
      <c r="P298" s="256">
        <f t="shared" si="8"/>
        <v>0</v>
      </c>
      <c r="Q298" s="200"/>
    </row>
    <row r="299" spans="1:17" ht="27.6" x14ac:dyDescent="0.3">
      <c r="A299" s="176" t="s">
        <v>86</v>
      </c>
      <c r="B299" s="90">
        <v>200</v>
      </c>
      <c r="C299" s="97" t="s">
        <v>155</v>
      </c>
      <c r="D299" s="98" t="s">
        <v>61</v>
      </c>
      <c r="E299" s="98" t="s">
        <v>156</v>
      </c>
      <c r="F299" s="99" t="s">
        <v>13</v>
      </c>
      <c r="G299" s="83">
        <v>66110.7</v>
      </c>
      <c r="H299" s="83">
        <v>14197.8</v>
      </c>
      <c r="I299" s="83">
        <v>12688.900000000001</v>
      </c>
      <c r="J299" s="83">
        <v>12688.900000000001</v>
      </c>
      <c r="K299" s="24">
        <v>53421.799999999996</v>
      </c>
      <c r="L299" s="24">
        <v>1508.8999999999978</v>
      </c>
      <c r="M299" s="168">
        <v>0.191934134716468</v>
      </c>
      <c r="N299" s="206">
        <v>0.8937229711645468</v>
      </c>
      <c r="O299" s="204">
        <f t="shared" si="9"/>
        <v>53421.799999999996</v>
      </c>
      <c r="P299" s="256">
        <f t="shared" ref="P299:P368" si="10">I301-J301</f>
        <v>0</v>
      </c>
      <c r="Q299" s="200"/>
    </row>
    <row r="300" spans="1:17" ht="15.6" x14ac:dyDescent="0.3">
      <c r="A300" s="93" t="s">
        <v>87</v>
      </c>
      <c r="B300" s="90">
        <v>200</v>
      </c>
      <c r="C300" s="182" t="s">
        <v>155</v>
      </c>
      <c r="D300" s="183" t="s">
        <v>61</v>
      </c>
      <c r="E300" s="183" t="s">
        <v>156</v>
      </c>
      <c r="F300" s="184" t="s">
        <v>14</v>
      </c>
      <c r="G300" s="25">
        <v>46605.9</v>
      </c>
      <c r="H300" s="25">
        <v>10253.9</v>
      </c>
      <c r="I300" s="243">
        <v>9760.7000000000007</v>
      </c>
      <c r="J300" s="243">
        <v>9760.7000000000007</v>
      </c>
      <c r="K300" s="25">
        <v>36845.199999999997</v>
      </c>
      <c r="L300" s="25">
        <v>493.19999999999891</v>
      </c>
      <c r="M300" s="167">
        <v>0.20943056565799609</v>
      </c>
      <c r="N300" s="205">
        <v>0.95190122782551034</v>
      </c>
      <c r="O300" s="204">
        <f t="shared" si="9"/>
        <v>36845.199999999997</v>
      </c>
      <c r="P300" s="256">
        <f>I303-J303</f>
        <v>0</v>
      </c>
      <c r="Q300" s="200"/>
    </row>
    <row r="301" spans="1:17" ht="27.6" x14ac:dyDescent="0.3">
      <c r="A301" s="93" t="s">
        <v>88</v>
      </c>
      <c r="B301" s="90">
        <v>200</v>
      </c>
      <c r="C301" s="95" t="s">
        <v>155</v>
      </c>
      <c r="D301" s="96" t="s">
        <v>61</v>
      </c>
      <c r="E301" s="96" t="s">
        <v>156</v>
      </c>
      <c r="F301" s="91" t="s">
        <v>15</v>
      </c>
      <c r="G301" s="25">
        <v>4502.1000000000004</v>
      </c>
      <c r="H301" s="25">
        <v>1186.7</v>
      </c>
      <c r="I301" s="243">
        <v>538.5</v>
      </c>
      <c r="J301" s="243">
        <v>538.5</v>
      </c>
      <c r="K301" s="25">
        <v>3963.6000000000004</v>
      </c>
      <c r="L301" s="25">
        <v>648.20000000000005</v>
      </c>
      <c r="M301" s="167">
        <v>0.11961084827080695</v>
      </c>
      <c r="N301" s="205">
        <v>0.45377938821943203</v>
      </c>
      <c r="O301" s="204">
        <f t="shared" ref="O301:O370" si="11">G301-I301</f>
        <v>3963.6000000000004</v>
      </c>
      <c r="P301" s="256">
        <f>I304-J304</f>
        <v>0</v>
      </c>
      <c r="Q301" s="200"/>
    </row>
    <row r="302" spans="1:17" ht="55.2" x14ac:dyDescent="0.3">
      <c r="A302" s="261" t="s">
        <v>374</v>
      </c>
      <c r="B302" s="90">
        <v>200</v>
      </c>
      <c r="C302" s="95" t="s">
        <v>155</v>
      </c>
      <c r="D302" s="96" t="s">
        <v>61</v>
      </c>
      <c r="E302" s="96" t="s">
        <v>156</v>
      </c>
      <c r="F302" s="91" t="s">
        <v>373</v>
      </c>
      <c r="G302" s="25">
        <v>930.9</v>
      </c>
      <c r="H302" s="25">
        <v>9</v>
      </c>
      <c r="I302" s="243">
        <v>9</v>
      </c>
      <c r="J302" s="243">
        <v>9</v>
      </c>
      <c r="K302" s="25">
        <v>921.9</v>
      </c>
      <c r="L302" s="25">
        <v>0</v>
      </c>
      <c r="M302" s="167">
        <v>9.6680631646793424E-3</v>
      </c>
      <c r="N302" s="205">
        <v>1</v>
      </c>
      <c r="O302" s="204">
        <f t="shared" si="11"/>
        <v>921.9</v>
      </c>
      <c r="P302" s="256"/>
      <c r="Q302" s="200"/>
    </row>
    <row r="303" spans="1:17" ht="41.4" x14ac:dyDescent="0.3">
      <c r="A303" s="93" t="s">
        <v>273</v>
      </c>
      <c r="B303" s="90">
        <v>200</v>
      </c>
      <c r="C303" s="95" t="s">
        <v>155</v>
      </c>
      <c r="D303" s="96" t="s">
        <v>61</v>
      </c>
      <c r="E303" s="96" t="s">
        <v>156</v>
      </c>
      <c r="F303" s="91" t="s">
        <v>271</v>
      </c>
      <c r="G303" s="25">
        <v>14071.8</v>
      </c>
      <c r="H303" s="25">
        <v>2748.2</v>
      </c>
      <c r="I303" s="243">
        <v>2380.6999999999998</v>
      </c>
      <c r="J303" s="243">
        <v>2380.6999999999998</v>
      </c>
      <c r="K303" s="25">
        <v>11691.099999999999</v>
      </c>
      <c r="L303" s="25">
        <v>367.5</v>
      </c>
      <c r="M303" s="167">
        <v>0.1691823363038133</v>
      </c>
      <c r="N303" s="205">
        <v>0.86627610799796229</v>
      </c>
      <c r="O303" s="204">
        <f t="shared" si="11"/>
        <v>11691.099999999999</v>
      </c>
      <c r="P303" s="256">
        <f t="shared" si="10"/>
        <v>0</v>
      </c>
      <c r="Q303" s="200"/>
    </row>
    <row r="304" spans="1:17" ht="27.6" x14ac:dyDescent="0.3">
      <c r="A304" s="176" t="s">
        <v>90</v>
      </c>
      <c r="B304" s="90">
        <v>200</v>
      </c>
      <c r="C304" s="97" t="s">
        <v>155</v>
      </c>
      <c r="D304" s="98" t="s">
        <v>61</v>
      </c>
      <c r="E304" s="98" t="s">
        <v>156</v>
      </c>
      <c r="F304" s="99" t="s">
        <v>17</v>
      </c>
      <c r="G304" s="24">
        <v>45812.800000000003</v>
      </c>
      <c r="H304" s="24">
        <v>5162.8999999999996</v>
      </c>
      <c r="I304" s="83">
        <v>2642.3</v>
      </c>
      <c r="J304" s="83">
        <v>2642.3</v>
      </c>
      <c r="K304" s="24">
        <v>43170.5</v>
      </c>
      <c r="L304" s="24">
        <v>2520.5999999999995</v>
      </c>
      <c r="M304" s="168">
        <v>5.7676020675444417E-2</v>
      </c>
      <c r="N304" s="206">
        <v>0.51178601173758942</v>
      </c>
      <c r="O304" s="204">
        <f t="shared" si="11"/>
        <v>43170.5</v>
      </c>
      <c r="P304" s="256">
        <f t="shared" si="10"/>
        <v>0</v>
      </c>
      <c r="Q304" s="200"/>
    </row>
    <row r="305" spans="1:17" ht="27.6" x14ac:dyDescent="0.3">
      <c r="A305" s="176" t="s">
        <v>91</v>
      </c>
      <c r="B305" s="90">
        <v>200</v>
      </c>
      <c r="C305" s="97" t="s">
        <v>155</v>
      </c>
      <c r="D305" s="98" t="s">
        <v>61</v>
      </c>
      <c r="E305" s="98" t="s">
        <v>156</v>
      </c>
      <c r="F305" s="99" t="s">
        <v>18</v>
      </c>
      <c r="G305" s="24">
        <v>45812.800000000003</v>
      </c>
      <c r="H305" s="24">
        <v>5162.8999999999996</v>
      </c>
      <c r="I305" s="24">
        <v>2642.3</v>
      </c>
      <c r="J305" s="24">
        <v>2642.3</v>
      </c>
      <c r="K305" s="24">
        <v>43170.5</v>
      </c>
      <c r="L305" s="24">
        <v>2520.5999999999995</v>
      </c>
      <c r="M305" s="168">
        <v>5.7676020675444417E-2</v>
      </c>
      <c r="N305" s="206">
        <v>0.51178601173758942</v>
      </c>
      <c r="O305" s="204">
        <f t="shared" si="11"/>
        <v>43170.5</v>
      </c>
      <c r="P305" s="256">
        <f t="shared" si="10"/>
        <v>0</v>
      </c>
      <c r="Q305" s="200"/>
    </row>
    <row r="306" spans="1:17" ht="27.6" x14ac:dyDescent="0.3">
      <c r="A306" s="93" t="s">
        <v>94</v>
      </c>
      <c r="B306" s="90">
        <v>200</v>
      </c>
      <c r="C306" s="95" t="s">
        <v>155</v>
      </c>
      <c r="D306" s="96" t="s">
        <v>61</v>
      </c>
      <c r="E306" s="96" t="s">
        <v>156</v>
      </c>
      <c r="F306" s="91" t="s">
        <v>21</v>
      </c>
      <c r="G306" s="25">
        <v>15753.7</v>
      </c>
      <c r="H306" s="25"/>
      <c r="I306" s="25">
        <v>0</v>
      </c>
      <c r="J306" s="25">
        <v>0</v>
      </c>
      <c r="K306" s="25">
        <v>15753.7</v>
      </c>
      <c r="L306" s="25">
        <v>0</v>
      </c>
      <c r="M306" s="167">
        <v>0</v>
      </c>
      <c r="N306" s="205" t="s">
        <v>269</v>
      </c>
      <c r="O306" s="204">
        <f t="shared" si="11"/>
        <v>15753.7</v>
      </c>
      <c r="P306" s="256">
        <f>I311-J311</f>
        <v>0</v>
      </c>
      <c r="Q306" s="200"/>
    </row>
    <row r="307" spans="1:17" ht="27.6" x14ac:dyDescent="0.3">
      <c r="A307" s="93" t="s">
        <v>92</v>
      </c>
      <c r="B307" s="90">
        <v>200</v>
      </c>
      <c r="C307" s="95" t="s">
        <v>155</v>
      </c>
      <c r="D307" s="96" t="s">
        <v>61</v>
      </c>
      <c r="E307" s="96" t="s">
        <v>156</v>
      </c>
      <c r="F307" s="91" t="s">
        <v>19</v>
      </c>
      <c r="G307" s="25">
        <v>30059.1</v>
      </c>
      <c r="H307" s="25">
        <v>5162.8999999999996</v>
      </c>
      <c r="I307" s="243">
        <v>2642.3</v>
      </c>
      <c r="J307" s="243">
        <v>2642.3</v>
      </c>
      <c r="K307" s="25">
        <v>27416.799999999999</v>
      </c>
      <c r="L307" s="25">
        <v>2520.5999999999995</v>
      </c>
      <c r="M307" s="167">
        <v>8.7903496778013984E-2</v>
      </c>
      <c r="N307" s="205">
        <v>0.51178601173758942</v>
      </c>
      <c r="O307" s="204">
        <f t="shared" si="11"/>
        <v>27416.799999999999</v>
      </c>
      <c r="P307" s="256">
        <f>I312-J312</f>
        <v>0</v>
      </c>
      <c r="Q307" s="200"/>
    </row>
    <row r="308" spans="1:17" s="267" customFormat="1" ht="15.6" x14ac:dyDescent="0.3">
      <c r="A308" s="180" t="s">
        <v>122</v>
      </c>
      <c r="B308" s="185">
        <v>200</v>
      </c>
      <c r="C308" s="97" t="s">
        <v>155</v>
      </c>
      <c r="D308" s="98" t="s">
        <v>61</v>
      </c>
      <c r="E308" s="98" t="s">
        <v>156</v>
      </c>
      <c r="F308" s="99" t="s">
        <v>50</v>
      </c>
      <c r="G308" s="24">
        <v>1222.8</v>
      </c>
      <c r="H308" s="24">
        <v>303</v>
      </c>
      <c r="I308" s="24">
        <v>0</v>
      </c>
      <c r="J308" s="24">
        <v>0</v>
      </c>
      <c r="K308" s="24">
        <v>1222.8</v>
      </c>
      <c r="L308" s="24">
        <v>303</v>
      </c>
      <c r="M308" s="168">
        <v>0</v>
      </c>
      <c r="N308" s="206">
        <v>0</v>
      </c>
      <c r="O308" s="204"/>
      <c r="P308" s="256"/>
    </row>
    <row r="309" spans="1:17" s="267" customFormat="1" ht="27.6" x14ac:dyDescent="0.3">
      <c r="A309" s="180" t="s">
        <v>131</v>
      </c>
      <c r="B309" s="185">
        <v>200</v>
      </c>
      <c r="C309" s="97" t="s">
        <v>155</v>
      </c>
      <c r="D309" s="98" t="s">
        <v>61</v>
      </c>
      <c r="E309" s="98" t="s">
        <v>156</v>
      </c>
      <c r="F309" s="99" t="s">
        <v>59</v>
      </c>
      <c r="G309" s="24">
        <v>1222.8</v>
      </c>
      <c r="H309" s="24">
        <v>303</v>
      </c>
      <c r="I309" s="24">
        <v>0</v>
      </c>
      <c r="J309" s="24">
        <v>0</v>
      </c>
      <c r="K309" s="24">
        <v>1222.8</v>
      </c>
      <c r="L309" s="24">
        <v>303</v>
      </c>
      <c r="M309" s="168">
        <v>0</v>
      </c>
      <c r="N309" s="206">
        <v>0</v>
      </c>
      <c r="O309" s="204"/>
      <c r="P309" s="256"/>
    </row>
    <row r="310" spans="1:17" ht="27.6" x14ac:dyDescent="0.3">
      <c r="A310" s="261" t="s">
        <v>132</v>
      </c>
      <c r="B310" s="90">
        <v>200</v>
      </c>
      <c r="C310" s="95" t="s">
        <v>155</v>
      </c>
      <c r="D310" s="96" t="s">
        <v>61</v>
      </c>
      <c r="E310" s="96" t="s">
        <v>156</v>
      </c>
      <c r="F310" s="91" t="s">
        <v>60</v>
      </c>
      <c r="G310" s="25">
        <v>1222.8</v>
      </c>
      <c r="H310" s="25">
        <v>303</v>
      </c>
      <c r="I310" s="243"/>
      <c r="J310" s="243"/>
      <c r="K310" s="25">
        <v>1222.8</v>
      </c>
      <c r="L310" s="25">
        <v>303</v>
      </c>
      <c r="M310" s="167">
        <v>0</v>
      </c>
      <c r="N310" s="205">
        <v>0</v>
      </c>
      <c r="O310" s="204"/>
      <c r="P310" s="256"/>
      <c r="Q310" s="200"/>
    </row>
    <row r="311" spans="1:17" ht="27.6" x14ac:dyDescent="0.3">
      <c r="A311" s="176" t="s">
        <v>105</v>
      </c>
      <c r="B311" s="90">
        <v>200</v>
      </c>
      <c r="C311" s="97" t="s">
        <v>155</v>
      </c>
      <c r="D311" s="98" t="s">
        <v>61</v>
      </c>
      <c r="E311" s="98" t="s">
        <v>156</v>
      </c>
      <c r="F311" s="99" t="s">
        <v>33</v>
      </c>
      <c r="G311" s="24">
        <v>104476.4</v>
      </c>
      <c r="H311" s="24">
        <v>36200</v>
      </c>
      <c r="I311" s="83">
        <v>20341.400000000001</v>
      </c>
      <c r="J311" s="83">
        <v>20341.400000000001</v>
      </c>
      <c r="K311" s="24">
        <v>84135</v>
      </c>
      <c r="L311" s="24">
        <v>15858.599999999999</v>
      </c>
      <c r="M311" s="168">
        <v>0.19469851564563867</v>
      </c>
      <c r="N311" s="206">
        <v>0.56191712707182329</v>
      </c>
      <c r="O311" s="204">
        <f t="shared" si="11"/>
        <v>84135</v>
      </c>
      <c r="P311" s="256">
        <f t="shared" si="10"/>
        <v>0</v>
      </c>
      <c r="Q311" s="200"/>
    </row>
    <row r="312" spans="1:17" ht="15.6" x14ac:dyDescent="0.3">
      <c r="A312" s="176" t="s">
        <v>106</v>
      </c>
      <c r="B312" s="90">
        <v>200</v>
      </c>
      <c r="C312" s="186" t="s">
        <v>155</v>
      </c>
      <c r="D312" s="187" t="s">
        <v>61</v>
      </c>
      <c r="E312" s="187" t="s">
        <v>156</v>
      </c>
      <c r="F312" s="188" t="s">
        <v>34</v>
      </c>
      <c r="G312" s="24">
        <v>100509.5</v>
      </c>
      <c r="H312" s="24">
        <v>34662.699999999997</v>
      </c>
      <c r="I312" s="83">
        <v>19564.400000000001</v>
      </c>
      <c r="J312" s="83">
        <v>19564.400000000001</v>
      </c>
      <c r="K312" s="24">
        <v>80945.100000000006</v>
      </c>
      <c r="L312" s="24">
        <v>15098.299999999996</v>
      </c>
      <c r="M312" s="168">
        <v>0.19465224680254106</v>
      </c>
      <c r="N312" s="206">
        <v>0.56442227524110944</v>
      </c>
      <c r="O312" s="204">
        <f t="shared" si="11"/>
        <v>80945.100000000006</v>
      </c>
      <c r="P312" s="256">
        <f t="shared" si="10"/>
        <v>0</v>
      </c>
      <c r="Q312" s="200"/>
    </row>
    <row r="313" spans="1:17" ht="55.2" x14ac:dyDescent="0.3">
      <c r="A313" s="93" t="s">
        <v>107</v>
      </c>
      <c r="B313" s="90">
        <v>200</v>
      </c>
      <c r="C313" s="95" t="s">
        <v>155</v>
      </c>
      <c r="D313" s="96" t="s">
        <v>61</v>
      </c>
      <c r="E313" s="96" t="s">
        <v>156</v>
      </c>
      <c r="F313" s="91" t="s">
        <v>35</v>
      </c>
      <c r="G313" s="25">
        <v>25374.9</v>
      </c>
      <c r="H313" s="25">
        <v>5811.5</v>
      </c>
      <c r="I313" s="243">
        <v>4659.8</v>
      </c>
      <c r="J313" s="243">
        <v>4659.8</v>
      </c>
      <c r="K313" s="25">
        <v>20715.100000000002</v>
      </c>
      <c r="L313" s="25">
        <v>1151.6999999999998</v>
      </c>
      <c r="M313" s="167">
        <v>0.18363816212083595</v>
      </c>
      <c r="N313" s="205">
        <v>0.80182396971521985</v>
      </c>
      <c r="O313" s="204">
        <f t="shared" si="11"/>
        <v>20715.100000000002</v>
      </c>
      <c r="P313" s="256">
        <f t="shared" si="10"/>
        <v>0</v>
      </c>
      <c r="Q313" s="200"/>
    </row>
    <row r="314" spans="1:17" ht="15.6" x14ac:dyDescent="0.3">
      <c r="A314" s="93" t="s">
        <v>108</v>
      </c>
      <c r="B314" s="90">
        <v>200</v>
      </c>
      <c r="C314" s="95" t="s">
        <v>155</v>
      </c>
      <c r="D314" s="96" t="s">
        <v>61</v>
      </c>
      <c r="E314" s="96" t="s">
        <v>156</v>
      </c>
      <c r="F314" s="91" t="s">
        <v>36</v>
      </c>
      <c r="G314" s="25">
        <v>75134.600000000006</v>
      </c>
      <c r="H314" s="25">
        <v>28851.200000000001</v>
      </c>
      <c r="I314" s="19">
        <v>14904.6</v>
      </c>
      <c r="J314" s="19">
        <v>14904.6</v>
      </c>
      <c r="K314" s="25">
        <v>60230.000000000007</v>
      </c>
      <c r="L314" s="25">
        <v>13946.6</v>
      </c>
      <c r="M314" s="167">
        <v>0.19837198840480949</v>
      </c>
      <c r="N314" s="205">
        <v>0.51660242901508424</v>
      </c>
      <c r="O314" s="204">
        <f t="shared" si="11"/>
        <v>60230.000000000007</v>
      </c>
      <c r="P314" s="256">
        <f t="shared" si="10"/>
        <v>0</v>
      </c>
      <c r="Q314" s="200"/>
    </row>
    <row r="315" spans="1:17" ht="15.6" x14ac:dyDescent="0.3">
      <c r="A315" s="176" t="s">
        <v>126</v>
      </c>
      <c r="B315" s="90">
        <v>200</v>
      </c>
      <c r="C315" s="97" t="s">
        <v>155</v>
      </c>
      <c r="D315" s="98" t="s">
        <v>61</v>
      </c>
      <c r="E315" s="98" t="s">
        <v>156</v>
      </c>
      <c r="F315" s="99" t="s">
        <v>54</v>
      </c>
      <c r="G315" s="24">
        <v>3966.9</v>
      </c>
      <c r="H315" s="24">
        <v>1537.3</v>
      </c>
      <c r="I315" s="83">
        <v>777</v>
      </c>
      <c r="J315" s="83">
        <v>777</v>
      </c>
      <c r="K315" s="24">
        <v>3189.9</v>
      </c>
      <c r="L315" s="24">
        <v>760.3</v>
      </c>
      <c r="M315" s="168">
        <v>0.19587083112758072</v>
      </c>
      <c r="N315" s="206">
        <v>0.50543160085864824</v>
      </c>
      <c r="O315" s="204">
        <f t="shared" si="11"/>
        <v>3189.9</v>
      </c>
      <c r="P315" s="256">
        <f t="shared" si="10"/>
        <v>0</v>
      </c>
      <c r="Q315" s="200"/>
    </row>
    <row r="316" spans="1:17" ht="15.6" x14ac:dyDescent="0.3">
      <c r="A316" s="93" t="s">
        <v>128</v>
      </c>
      <c r="B316" s="90">
        <v>200</v>
      </c>
      <c r="C316" s="95" t="s">
        <v>155</v>
      </c>
      <c r="D316" s="96" t="s">
        <v>61</v>
      </c>
      <c r="E316" s="96" t="s">
        <v>156</v>
      </c>
      <c r="F316" s="91" t="s">
        <v>56</v>
      </c>
      <c r="G316" s="25">
        <v>3966.9</v>
      </c>
      <c r="H316" s="25">
        <v>1537.3</v>
      </c>
      <c r="I316" s="19">
        <v>777</v>
      </c>
      <c r="J316" s="19">
        <v>777</v>
      </c>
      <c r="K316" s="25">
        <v>3189.9</v>
      </c>
      <c r="L316" s="25">
        <v>760.3</v>
      </c>
      <c r="M316" s="167">
        <v>0.19587083112758072</v>
      </c>
      <c r="N316" s="205">
        <v>0.50543160085864824</v>
      </c>
      <c r="O316" s="204">
        <f t="shared" si="11"/>
        <v>3189.9</v>
      </c>
      <c r="P316" s="256">
        <f t="shared" si="10"/>
        <v>0</v>
      </c>
      <c r="Q316" s="200"/>
    </row>
    <row r="317" spans="1:17" ht="15.6" x14ac:dyDescent="0.3">
      <c r="A317" s="111" t="s">
        <v>96</v>
      </c>
      <c r="B317" s="90">
        <v>200</v>
      </c>
      <c r="C317" s="97" t="s">
        <v>155</v>
      </c>
      <c r="D317" s="98" t="s">
        <v>61</v>
      </c>
      <c r="E317" s="98" t="s">
        <v>156</v>
      </c>
      <c r="F317" s="99" t="s">
        <v>24</v>
      </c>
      <c r="G317" s="24">
        <v>250</v>
      </c>
      <c r="H317" s="24">
        <v>0</v>
      </c>
      <c r="I317" s="24">
        <v>0</v>
      </c>
      <c r="J317" s="24">
        <v>0</v>
      </c>
      <c r="K317" s="24">
        <v>250</v>
      </c>
      <c r="L317" s="24">
        <v>0</v>
      </c>
      <c r="M317" s="168">
        <v>0</v>
      </c>
      <c r="N317" s="206" t="s">
        <v>269</v>
      </c>
      <c r="O317" s="204">
        <f t="shared" si="11"/>
        <v>250</v>
      </c>
      <c r="P317" s="256">
        <f t="shared" si="10"/>
        <v>0</v>
      </c>
      <c r="Q317" s="200"/>
    </row>
    <row r="318" spans="1:17" ht="15.6" x14ac:dyDescent="0.3">
      <c r="A318" s="180" t="s">
        <v>347</v>
      </c>
      <c r="B318" s="255">
        <v>200</v>
      </c>
      <c r="C318" s="97" t="s">
        <v>155</v>
      </c>
      <c r="D318" s="98" t="s">
        <v>61</v>
      </c>
      <c r="E318" s="98" t="s">
        <v>156</v>
      </c>
      <c r="F318" s="99" t="s">
        <v>344</v>
      </c>
      <c r="G318" s="24">
        <v>250</v>
      </c>
      <c r="H318" s="24">
        <v>0</v>
      </c>
      <c r="I318" s="24">
        <v>0</v>
      </c>
      <c r="J318" s="24">
        <v>0</v>
      </c>
      <c r="K318" s="24">
        <v>250</v>
      </c>
      <c r="L318" s="24">
        <v>0</v>
      </c>
      <c r="M318" s="168">
        <v>0</v>
      </c>
      <c r="N318" s="206" t="s">
        <v>269</v>
      </c>
      <c r="O318" s="204">
        <f t="shared" si="11"/>
        <v>250</v>
      </c>
      <c r="P318" s="256">
        <f t="shared" si="10"/>
        <v>0</v>
      </c>
      <c r="Q318" s="200"/>
    </row>
    <row r="319" spans="1:17" ht="15.6" x14ac:dyDescent="0.3">
      <c r="A319" s="181" t="s">
        <v>358</v>
      </c>
      <c r="B319" s="255">
        <v>200</v>
      </c>
      <c r="C319" s="95" t="s">
        <v>155</v>
      </c>
      <c r="D319" s="96" t="s">
        <v>61</v>
      </c>
      <c r="E319" s="96" t="s">
        <v>156</v>
      </c>
      <c r="F319" s="91" t="s">
        <v>350</v>
      </c>
      <c r="G319" s="25">
        <v>40</v>
      </c>
      <c r="H319" s="25"/>
      <c r="I319" s="25"/>
      <c r="J319" s="25"/>
      <c r="K319" s="25">
        <v>40</v>
      </c>
      <c r="L319" s="25">
        <v>0</v>
      </c>
      <c r="M319" s="167">
        <v>0</v>
      </c>
      <c r="N319" s="205" t="s">
        <v>269</v>
      </c>
      <c r="O319" s="204">
        <f t="shared" si="11"/>
        <v>40</v>
      </c>
      <c r="P319" s="256">
        <f t="shared" si="10"/>
        <v>0</v>
      </c>
      <c r="Q319" s="200"/>
    </row>
    <row r="320" spans="1:17" ht="15.6" x14ac:dyDescent="0.3">
      <c r="A320" s="181" t="s">
        <v>346</v>
      </c>
      <c r="B320" s="255">
        <v>200</v>
      </c>
      <c r="C320" s="95" t="s">
        <v>155</v>
      </c>
      <c r="D320" s="96" t="s">
        <v>61</v>
      </c>
      <c r="E320" s="96" t="s">
        <v>156</v>
      </c>
      <c r="F320" s="91" t="s">
        <v>345</v>
      </c>
      <c r="G320" s="25">
        <v>210</v>
      </c>
      <c r="H320" s="25"/>
      <c r="I320" s="19"/>
      <c r="J320" s="19"/>
      <c r="K320" s="25">
        <v>210</v>
      </c>
      <c r="L320" s="25">
        <v>0</v>
      </c>
      <c r="M320" s="167">
        <v>0</v>
      </c>
      <c r="N320" s="205" t="s">
        <v>269</v>
      </c>
      <c r="O320" s="204">
        <f t="shared" si="11"/>
        <v>210</v>
      </c>
      <c r="P320" s="256">
        <f t="shared" si="10"/>
        <v>0</v>
      </c>
      <c r="Q320" s="200"/>
    </row>
    <row r="321" spans="1:17" ht="15.6" x14ac:dyDescent="0.3">
      <c r="A321" s="176" t="s">
        <v>134</v>
      </c>
      <c r="B321" s="90">
        <v>200</v>
      </c>
      <c r="C321" s="97" t="s">
        <v>155</v>
      </c>
      <c r="D321" s="98" t="s">
        <v>62</v>
      </c>
      <c r="E321" s="98" t="s">
        <v>156</v>
      </c>
      <c r="F321" s="99"/>
      <c r="G321" s="24">
        <v>599925.60000000009</v>
      </c>
      <c r="H321" s="24">
        <v>125963.1</v>
      </c>
      <c r="I321" s="83">
        <v>107806.1</v>
      </c>
      <c r="J321" s="83">
        <v>107806.1</v>
      </c>
      <c r="K321" s="24">
        <v>492119.50000000012</v>
      </c>
      <c r="L321" s="24">
        <v>18157</v>
      </c>
      <c r="M321" s="168">
        <v>0.17969911602372027</v>
      </c>
      <c r="N321" s="206">
        <v>0.85585461139016106</v>
      </c>
      <c r="O321" s="204">
        <f t="shared" si="11"/>
        <v>492119.50000000012</v>
      </c>
      <c r="P321" s="256">
        <f t="shared" si="10"/>
        <v>0</v>
      </c>
      <c r="Q321" s="200"/>
    </row>
    <row r="322" spans="1:17" ht="15.6" x14ac:dyDescent="0.3">
      <c r="A322" s="176" t="s">
        <v>135</v>
      </c>
      <c r="B322" s="90">
        <v>200</v>
      </c>
      <c r="C322" s="97" t="s">
        <v>155</v>
      </c>
      <c r="D322" s="98" t="s">
        <v>63</v>
      </c>
      <c r="E322" s="98" t="s">
        <v>156</v>
      </c>
      <c r="F322" s="99"/>
      <c r="G322" s="24">
        <v>453750.50000000006</v>
      </c>
      <c r="H322" s="24">
        <v>91508.800000000003</v>
      </c>
      <c r="I322" s="24">
        <v>78781.5</v>
      </c>
      <c r="J322" s="24">
        <v>78781.5</v>
      </c>
      <c r="K322" s="24">
        <v>374969.00000000006</v>
      </c>
      <c r="L322" s="24">
        <v>12727.300000000003</v>
      </c>
      <c r="M322" s="168">
        <v>0.17362294917581356</v>
      </c>
      <c r="N322" s="206">
        <v>0.86091720140576644</v>
      </c>
      <c r="O322" s="204">
        <f t="shared" si="11"/>
        <v>374969.00000000006</v>
      </c>
      <c r="P322" s="256">
        <f t="shared" si="10"/>
        <v>0</v>
      </c>
      <c r="Q322" s="200"/>
    </row>
    <row r="323" spans="1:17" ht="27.6" x14ac:dyDescent="0.3">
      <c r="A323" s="176" t="s">
        <v>90</v>
      </c>
      <c r="B323" s="90">
        <v>200</v>
      </c>
      <c r="C323" s="97" t="s">
        <v>155</v>
      </c>
      <c r="D323" s="98" t="s">
        <v>63</v>
      </c>
      <c r="E323" s="98" t="s">
        <v>156</v>
      </c>
      <c r="F323" s="99" t="s">
        <v>17</v>
      </c>
      <c r="G323" s="24">
        <v>38442.400000000001</v>
      </c>
      <c r="H323" s="24">
        <v>1200</v>
      </c>
      <c r="I323" s="83">
        <v>1200</v>
      </c>
      <c r="J323" s="83">
        <v>1200</v>
      </c>
      <c r="K323" s="24">
        <v>37242.400000000001</v>
      </c>
      <c r="L323" s="24">
        <v>0</v>
      </c>
      <c r="M323" s="168">
        <v>3.1215532849145734E-2</v>
      </c>
      <c r="N323" s="206">
        <v>1</v>
      </c>
      <c r="O323" s="204">
        <f t="shared" si="11"/>
        <v>37242.400000000001</v>
      </c>
      <c r="P323" s="256">
        <f t="shared" si="10"/>
        <v>0</v>
      </c>
      <c r="Q323" s="200"/>
    </row>
    <row r="324" spans="1:17" ht="27.6" x14ac:dyDescent="0.3">
      <c r="A324" s="176" t="s">
        <v>91</v>
      </c>
      <c r="B324" s="90">
        <v>200</v>
      </c>
      <c r="C324" s="97" t="s">
        <v>155</v>
      </c>
      <c r="D324" s="98" t="s">
        <v>63</v>
      </c>
      <c r="E324" s="98" t="s">
        <v>156</v>
      </c>
      <c r="F324" s="99" t="s">
        <v>18</v>
      </c>
      <c r="G324" s="24">
        <v>38442.400000000001</v>
      </c>
      <c r="H324" s="24">
        <v>1200</v>
      </c>
      <c r="I324" s="83">
        <v>1200</v>
      </c>
      <c r="J324" s="83">
        <v>1200</v>
      </c>
      <c r="K324" s="24">
        <v>37242.400000000001</v>
      </c>
      <c r="L324" s="24">
        <v>0</v>
      </c>
      <c r="M324" s="168">
        <v>3.1215532849145734E-2</v>
      </c>
      <c r="N324" s="206">
        <v>1</v>
      </c>
      <c r="O324" s="204">
        <f t="shared" si="11"/>
        <v>37242.400000000001</v>
      </c>
      <c r="P324" s="256">
        <f t="shared" si="10"/>
        <v>0</v>
      </c>
      <c r="Q324" s="200"/>
    </row>
    <row r="325" spans="1:17" ht="27.6" x14ac:dyDescent="0.3">
      <c r="A325" s="93" t="s">
        <v>94</v>
      </c>
      <c r="B325" s="90">
        <v>200</v>
      </c>
      <c r="C325" s="95" t="s">
        <v>155</v>
      </c>
      <c r="D325" s="96" t="s">
        <v>63</v>
      </c>
      <c r="E325" s="96" t="s">
        <v>156</v>
      </c>
      <c r="F325" s="91" t="s">
        <v>21</v>
      </c>
      <c r="G325" s="25">
        <v>27991.3</v>
      </c>
      <c r="H325" s="25">
        <v>1200</v>
      </c>
      <c r="I325" s="19">
        <v>1200</v>
      </c>
      <c r="J325" s="19">
        <v>1200</v>
      </c>
      <c r="K325" s="25">
        <v>26791.3</v>
      </c>
      <c r="L325" s="25">
        <v>0</v>
      </c>
      <c r="M325" s="167">
        <v>4.2870463322532359E-2</v>
      </c>
      <c r="N325" s="205">
        <v>1</v>
      </c>
      <c r="O325" s="204">
        <f t="shared" si="11"/>
        <v>26791.3</v>
      </c>
      <c r="P325" s="256">
        <f>I329-J329</f>
        <v>0</v>
      </c>
      <c r="Q325" s="200"/>
    </row>
    <row r="326" spans="1:17" ht="27.6" x14ac:dyDescent="0.3">
      <c r="A326" s="93" t="s">
        <v>92</v>
      </c>
      <c r="B326" s="90">
        <v>200</v>
      </c>
      <c r="C326" s="95" t="s">
        <v>155</v>
      </c>
      <c r="D326" s="96" t="s">
        <v>63</v>
      </c>
      <c r="E326" s="96" t="s">
        <v>156</v>
      </c>
      <c r="F326" s="91" t="s">
        <v>19</v>
      </c>
      <c r="G326" s="25">
        <v>10451.1</v>
      </c>
      <c r="H326" s="25"/>
      <c r="I326" s="19">
        <v>0</v>
      </c>
      <c r="J326" s="19">
        <v>0</v>
      </c>
      <c r="K326" s="25">
        <v>10451.1</v>
      </c>
      <c r="L326" s="25">
        <v>0</v>
      </c>
      <c r="M326" s="167">
        <v>0</v>
      </c>
      <c r="N326" s="205" t="s">
        <v>269</v>
      </c>
      <c r="O326" s="204">
        <f t="shared" si="11"/>
        <v>10451.1</v>
      </c>
      <c r="P326" s="256">
        <f>I330-J330</f>
        <v>0</v>
      </c>
      <c r="Q326" s="200"/>
    </row>
    <row r="327" spans="1:17" s="267" customFormat="1" ht="27.6" x14ac:dyDescent="0.3">
      <c r="A327" s="180" t="s">
        <v>102</v>
      </c>
      <c r="B327" s="185">
        <v>200</v>
      </c>
      <c r="C327" s="97" t="s">
        <v>155</v>
      </c>
      <c r="D327" s="98" t="s">
        <v>63</v>
      </c>
      <c r="E327" s="98" t="s">
        <v>156</v>
      </c>
      <c r="F327" s="99" t="s">
        <v>30</v>
      </c>
      <c r="G327" s="275">
        <v>5499</v>
      </c>
      <c r="H327" s="275">
        <v>0</v>
      </c>
      <c r="I327" s="275">
        <v>0</v>
      </c>
      <c r="J327" s="275">
        <v>0</v>
      </c>
      <c r="K327" s="24">
        <v>5499</v>
      </c>
      <c r="L327" s="24">
        <v>0</v>
      </c>
      <c r="M327" s="168">
        <v>0</v>
      </c>
      <c r="N327" s="206" t="s">
        <v>269</v>
      </c>
      <c r="O327" s="204"/>
      <c r="P327" s="256"/>
    </row>
    <row r="328" spans="1:17" ht="27.6" x14ac:dyDescent="0.3">
      <c r="A328" s="261" t="s">
        <v>104</v>
      </c>
      <c r="B328" s="90">
        <v>200</v>
      </c>
      <c r="C328" s="95" t="s">
        <v>155</v>
      </c>
      <c r="D328" s="96" t="s">
        <v>63</v>
      </c>
      <c r="E328" s="96" t="s">
        <v>156</v>
      </c>
      <c r="F328" s="91" t="s">
        <v>32</v>
      </c>
      <c r="G328" s="281">
        <v>5499</v>
      </c>
      <c r="H328" s="25"/>
      <c r="I328" s="19"/>
      <c r="J328" s="19"/>
      <c r="K328" s="25">
        <v>5499</v>
      </c>
      <c r="L328" s="25">
        <v>0</v>
      </c>
      <c r="M328" s="167">
        <v>0</v>
      </c>
      <c r="N328" s="205" t="s">
        <v>269</v>
      </c>
      <c r="O328" s="204"/>
      <c r="P328" s="256"/>
      <c r="Q328" s="200"/>
    </row>
    <row r="329" spans="1:17" ht="27.6" x14ac:dyDescent="0.3">
      <c r="A329" s="176" t="s">
        <v>105</v>
      </c>
      <c r="B329" s="90">
        <v>200</v>
      </c>
      <c r="C329" s="97" t="s">
        <v>155</v>
      </c>
      <c r="D329" s="98" t="s">
        <v>63</v>
      </c>
      <c r="E329" s="98" t="s">
        <v>156</v>
      </c>
      <c r="F329" s="99" t="s">
        <v>33</v>
      </c>
      <c r="G329" s="24">
        <v>409809.10000000003</v>
      </c>
      <c r="H329" s="24">
        <v>90308.800000000003</v>
      </c>
      <c r="I329" s="83">
        <v>77581.5</v>
      </c>
      <c r="J329" s="83">
        <v>77581.5</v>
      </c>
      <c r="K329" s="24">
        <v>332227.60000000003</v>
      </c>
      <c r="L329" s="24">
        <v>12727.300000000003</v>
      </c>
      <c r="M329" s="168">
        <v>0.18931131592734274</v>
      </c>
      <c r="N329" s="206">
        <v>0.85906910511489465</v>
      </c>
      <c r="O329" s="204">
        <f t="shared" si="11"/>
        <v>332227.60000000003</v>
      </c>
      <c r="P329" s="256">
        <f t="shared" si="10"/>
        <v>0</v>
      </c>
      <c r="Q329" s="200"/>
    </row>
    <row r="330" spans="1:17" ht="15.6" x14ac:dyDescent="0.3">
      <c r="A330" s="176" t="s">
        <v>106</v>
      </c>
      <c r="B330" s="90">
        <v>200</v>
      </c>
      <c r="C330" s="97" t="s">
        <v>155</v>
      </c>
      <c r="D330" s="98" t="s">
        <v>63</v>
      </c>
      <c r="E330" s="98" t="s">
        <v>156</v>
      </c>
      <c r="F330" s="99" t="s">
        <v>34</v>
      </c>
      <c r="G330" s="24">
        <v>409809.10000000003</v>
      </c>
      <c r="H330" s="24">
        <v>90308.800000000003</v>
      </c>
      <c r="I330" s="83">
        <v>77581.5</v>
      </c>
      <c r="J330" s="83">
        <v>77581.5</v>
      </c>
      <c r="K330" s="24">
        <v>332227.60000000003</v>
      </c>
      <c r="L330" s="24">
        <v>12727.300000000003</v>
      </c>
      <c r="M330" s="168">
        <v>0.18931131592734274</v>
      </c>
      <c r="N330" s="206">
        <v>0.85906910511489465</v>
      </c>
      <c r="O330" s="204">
        <f t="shared" si="11"/>
        <v>332227.60000000003</v>
      </c>
      <c r="P330" s="256">
        <f t="shared" si="10"/>
        <v>0</v>
      </c>
      <c r="Q330" s="200"/>
    </row>
    <row r="331" spans="1:17" ht="55.2" x14ac:dyDescent="0.3">
      <c r="A331" s="93" t="s">
        <v>107</v>
      </c>
      <c r="B331" s="90">
        <v>200</v>
      </c>
      <c r="C331" s="182" t="s">
        <v>155</v>
      </c>
      <c r="D331" s="183" t="s">
        <v>63</v>
      </c>
      <c r="E331" s="183" t="s">
        <v>156</v>
      </c>
      <c r="F331" s="184" t="s">
        <v>35</v>
      </c>
      <c r="G331" s="25">
        <v>401371.9</v>
      </c>
      <c r="H331" s="25">
        <v>88764.6</v>
      </c>
      <c r="I331" s="243">
        <v>76597.8</v>
      </c>
      <c r="J331" s="243">
        <v>76597.8</v>
      </c>
      <c r="K331" s="25">
        <v>324774.10000000003</v>
      </c>
      <c r="L331" s="25">
        <v>12166.800000000003</v>
      </c>
      <c r="M331" s="167">
        <v>0.19083996662446973</v>
      </c>
      <c r="N331" s="205">
        <v>0.86293184445150428</v>
      </c>
      <c r="O331" s="204">
        <f t="shared" si="11"/>
        <v>324774.10000000003</v>
      </c>
      <c r="P331" s="256">
        <f t="shared" si="10"/>
        <v>0</v>
      </c>
      <c r="Q331" s="200"/>
    </row>
    <row r="332" spans="1:17" ht="15.6" x14ac:dyDescent="0.3">
      <c r="A332" s="93" t="s">
        <v>108</v>
      </c>
      <c r="B332" s="90">
        <v>200</v>
      </c>
      <c r="C332" s="182" t="s">
        <v>155</v>
      </c>
      <c r="D332" s="183" t="s">
        <v>63</v>
      </c>
      <c r="E332" s="183" t="s">
        <v>156</v>
      </c>
      <c r="F332" s="184" t="s">
        <v>36</v>
      </c>
      <c r="G332" s="25">
        <v>8437.2000000000007</v>
      </c>
      <c r="H332" s="25">
        <v>1544.2</v>
      </c>
      <c r="I332" s="243">
        <v>983.7</v>
      </c>
      <c r="J332" s="243">
        <v>983.7</v>
      </c>
      <c r="K332" s="25">
        <v>7453.5000000000009</v>
      </c>
      <c r="L332" s="25">
        <v>560.5</v>
      </c>
      <c r="M332" s="167">
        <v>0.11659081211776419</v>
      </c>
      <c r="N332" s="205">
        <v>0.63702888226913612</v>
      </c>
      <c r="O332" s="204">
        <f t="shared" si="11"/>
        <v>7453.5000000000009</v>
      </c>
      <c r="P332" s="256">
        <f t="shared" si="10"/>
        <v>0</v>
      </c>
      <c r="Q332" s="200"/>
    </row>
    <row r="333" spans="1:17" ht="15.6" x14ac:dyDescent="0.3">
      <c r="A333" s="176" t="s">
        <v>136</v>
      </c>
      <c r="B333" s="90">
        <v>200</v>
      </c>
      <c r="C333" s="97" t="s">
        <v>155</v>
      </c>
      <c r="D333" s="98" t="s">
        <v>64</v>
      </c>
      <c r="E333" s="98" t="s">
        <v>156</v>
      </c>
      <c r="F333" s="99"/>
      <c r="G333" s="24">
        <v>146175.09999999998</v>
      </c>
      <c r="H333" s="24">
        <v>34454.299999999996</v>
      </c>
      <c r="I333" s="24">
        <v>29024.600000000002</v>
      </c>
      <c r="J333" s="24">
        <v>29024.600000000002</v>
      </c>
      <c r="K333" s="24">
        <v>117150.49999999997</v>
      </c>
      <c r="L333" s="24">
        <v>5429.6999999999935</v>
      </c>
      <c r="M333" s="168">
        <v>0.1985604935450703</v>
      </c>
      <c r="N333" s="206">
        <v>0.84240863985046877</v>
      </c>
      <c r="O333" s="204">
        <f t="shared" si="11"/>
        <v>117150.49999999997</v>
      </c>
      <c r="P333" s="256">
        <f t="shared" si="10"/>
        <v>0</v>
      </c>
      <c r="Q333" s="200"/>
    </row>
    <row r="334" spans="1:17" ht="69" x14ac:dyDescent="0.3">
      <c r="A334" s="176" t="s">
        <v>85</v>
      </c>
      <c r="B334" s="90">
        <v>200</v>
      </c>
      <c r="C334" s="97" t="s">
        <v>155</v>
      </c>
      <c r="D334" s="98" t="s">
        <v>64</v>
      </c>
      <c r="E334" s="98" t="s">
        <v>156</v>
      </c>
      <c r="F334" s="99" t="s">
        <v>12</v>
      </c>
      <c r="G334" s="24">
        <v>136185.19999999998</v>
      </c>
      <c r="H334" s="24">
        <v>31556.999999999996</v>
      </c>
      <c r="I334" s="83">
        <v>28132.2</v>
      </c>
      <c r="J334" s="83">
        <v>28132.2</v>
      </c>
      <c r="K334" s="24">
        <v>108052.99999999999</v>
      </c>
      <c r="L334" s="24">
        <v>3424.7999999999956</v>
      </c>
      <c r="M334" s="168">
        <v>0.2065731077973231</v>
      </c>
      <c r="N334" s="206">
        <v>0.89147257343853992</v>
      </c>
      <c r="O334" s="204">
        <f t="shared" si="11"/>
        <v>108052.99999999999</v>
      </c>
      <c r="P334" s="256">
        <f t="shared" si="10"/>
        <v>0</v>
      </c>
      <c r="Q334" s="200"/>
    </row>
    <row r="335" spans="1:17" ht="15.6" x14ac:dyDescent="0.3">
      <c r="A335" s="176" t="s">
        <v>99</v>
      </c>
      <c r="B335" s="90">
        <v>200</v>
      </c>
      <c r="C335" s="97" t="s">
        <v>155</v>
      </c>
      <c r="D335" s="98" t="s">
        <v>64</v>
      </c>
      <c r="E335" s="98" t="s">
        <v>156</v>
      </c>
      <c r="F335" s="99" t="s">
        <v>27</v>
      </c>
      <c r="G335" s="24">
        <v>119088.9</v>
      </c>
      <c r="H335" s="24">
        <v>26691.199999999997</v>
      </c>
      <c r="I335" s="83">
        <v>23497</v>
      </c>
      <c r="J335" s="83">
        <v>23497</v>
      </c>
      <c r="K335" s="24">
        <v>95591.9</v>
      </c>
      <c r="L335" s="24">
        <v>3194.1999999999971</v>
      </c>
      <c r="M335" s="168">
        <v>0.19730638203896417</v>
      </c>
      <c r="N335" s="206">
        <v>0.88032759860927956</v>
      </c>
      <c r="O335" s="204">
        <f t="shared" si="11"/>
        <v>95591.9</v>
      </c>
      <c r="P335" s="256">
        <f t="shared" si="10"/>
        <v>0</v>
      </c>
      <c r="Q335" s="200"/>
    </row>
    <row r="336" spans="1:17" ht="15.6" x14ac:dyDescent="0.3">
      <c r="A336" s="93" t="s">
        <v>100</v>
      </c>
      <c r="B336" s="90">
        <v>200</v>
      </c>
      <c r="C336" s="182" t="s">
        <v>155</v>
      </c>
      <c r="D336" s="183" t="s">
        <v>64</v>
      </c>
      <c r="E336" s="183" t="s">
        <v>156</v>
      </c>
      <c r="F336" s="184" t="s">
        <v>28</v>
      </c>
      <c r="G336" s="25">
        <v>88807.2</v>
      </c>
      <c r="H336" s="25">
        <v>20318.099999999999</v>
      </c>
      <c r="I336" s="243">
        <v>17339.7</v>
      </c>
      <c r="J336" s="243">
        <v>17339.7</v>
      </c>
      <c r="K336" s="25">
        <v>71467.5</v>
      </c>
      <c r="L336" s="25">
        <v>2978.3999999999978</v>
      </c>
      <c r="M336" s="167">
        <v>0.19525106072480611</v>
      </c>
      <c r="N336" s="205">
        <v>0.85341149024761187</v>
      </c>
      <c r="O336" s="204">
        <f t="shared" si="11"/>
        <v>71467.5</v>
      </c>
      <c r="P336" s="256">
        <f t="shared" si="10"/>
        <v>0</v>
      </c>
      <c r="Q336" s="200"/>
    </row>
    <row r="337" spans="1:17" ht="27.6" x14ac:dyDescent="0.3">
      <c r="A337" s="93" t="s">
        <v>101</v>
      </c>
      <c r="B337" s="90">
        <v>200</v>
      </c>
      <c r="C337" s="95" t="s">
        <v>155</v>
      </c>
      <c r="D337" s="96" t="s">
        <v>64</v>
      </c>
      <c r="E337" s="96" t="s">
        <v>156</v>
      </c>
      <c r="F337" s="91" t="s">
        <v>29</v>
      </c>
      <c r="G337" s="25">
        <v>3703.5</v>
      </c>
      <c r="H337" s="25">
        <v>987.7</v>
      </c>
      <c r="I337" s="243">
        <v>826.2</v>
      </c>
      <c r="J337" s="243">
        <v>826.2</v>
      </c>
      <c r="K337" s="25">
        <v>2877.3</v>
      </c>
      <c r="L337" s="25">
        <v>161.5</v>
      </c>
      <c r="M337" s="167">
        <v>0.22308626974483597</v>
      </c>
      <c r="N337" s="205">
        <v>0.83648881239242689</v>
      </c>
      <c r="O337" s="204">
        <f t="shared" si="11"/>
        <v>2877.3</v>
      </c>
      <c r="P337" s="256">
        <f t="shared" si="10"/>
        <v>0</v>
      </c>
      <c r="Q337" s="200"/>
    </row>
    <row r="338" spans="1:17" ht="41.4" x14ac:dyDescent="0.3">
      <c r="A338" s="93" t="s">
        <v>275</v>
      </c>
      <c r="B338" s="90">
        <v>200</v>
      </c>
      <c r="C338" s="95" t="s">
        <v>155</v>
      </c>
      <c r="D338" s="96" t="s">
        <v>64</v>
      </c>
      <c r="E338" s="96" t="s">
        <v>156</v>
      </c>
      <c r="F338" s="91" t="s">
        <v>272</v>
      </c>
      <c r="G338" s="25">
        <v>26578.2</v>
      </c>
      <c r="H338" s="25">
        <v>5385.4</v>
      </c>
      <c r="I338" s="243">
        <v>5331.1</v>
      </c>
      <c r="J338" s="243">
        <v>5331.1</v>
      </c>
      <c r="K338" s="25">
        <v>21247.1</v>
      </c>
      <c r="L338" s="25">
        <v>54.299999999999272</v>
      </c>
      <c r="M338" s="167">
        <v>0.20058167972247934</v>
      </c>
      <c r="N338" s="205">
        <v>0.98991718349611924</v>
      </c>
      <c r="O338" s="204">
        <f t="shared" si="11"/>
        <v>21247.1</v>
      </c>
      <c r="P338" s="256">
        <f t="shared" si="10"/>
        <v>0</v>
      </c>
      <c r="Q338" s="200"/>
    </row>
    <row r="339" spans="1:17" ht="27.6" x14ac:dyDescent="0.3">
      <c r="A339" s="176" t="s">
        <v>86</v>
      </c>
      <c r="B339" s="90">
        <v>200</v>
      </c>
      <c r="C339" s="97" t="s">
        <v>155</v>
      </c>
      <c r="D339" s="98" t="s">
        <v>64</v>
      </c>
      <c r="E339" s="98" t="s">
        <v>156</v>
      </c>
      <c r="F339" s="99" t="s">
        <v>13</v>
      </c>
      <c r="G339" s="24">
        <v>17096.3</v>
      </c>
      <c r="H339" s="24">
        <v>4865.8</v>
      </c>
      <c r="I339" s="83">
        <v>4635.2</v>
      </c>
      <c r="J339" s="83">
        <v>4635.2</v>
      </c>
      <c r="K339" s="24">
        <v>12461.099999999999</v>
      </c>
      <c r="L339" s="24">
        <v>230.60000000000036</v>
      </c>
      <c r="M339" s="168">
        <v>0.27112299152448188</v>
      </c>
      <c r="N339" s="206">
        <v>0.95260799868469725</v>
      </c>
      <c r="O339" s="204">
        <f t="shared" si="11"/>
        <v>12461.099999999999</v>
      </c>
      <c r="P339" s="256">
        <f t="shared" si="10"/>
        <v>0</v>
      </c>
      <c r="Q339" s="200"/>
    </row>
    <row r="340" spans="1:17" ht="15.6" x14ac:dyDescent="0.3">
      <c r="A340" s="93" t="s">
        <v>87</v>
      </c>
      <c r="B340" s="90">
        <v>200</v>
      </c>
      <c r="C340" s="95" t="s">
        <v>155</v>
      </c>
      <c r="D340" s="96" t="s">
        <v>64</v>
      </c>
      <c r="E340" s="96" t="s">
        <v>156</v>
      </c>
      <c r="F340" s="91" t="s">
        <v>14</v>
      </c>
      <c r="G340" s="25">
        <v>12128</v>
      </c>
      <c r="H340" s="25">
        <v>3580.9</v>
      </c>
      <c r="I340" s="243">
        <v>3580.6</v>
      </c>
      <c r="J340" s="243">
        <v>3580.6</v>
      </c>
      <c r="K340" s="25">
        <v>8547.4</v>
      </c>
      <c r="L340" s="25">
        <v>0.3000000000001819</v>
      </c>
      <c r="M340" s="167">
        <v>0.29523416886543535</v>
      </c>
      <c r="N340" s="205">
        <v>0.99991622217878184</v>
      </c>
      <c r="O340" s="204">
        <f t="shared" si="11"/>
        <v>8547.4</v>
      </c>
      <c r="P340" s="256">
        <f t="shared" si="10"/>
        <v>0</v>
      </c>
      <c r="Q340" s="200"/>
    </row>
    <row r="341" spans="1:17" ht="27.6" x14ac:dyDescent="0.3">
      <c r="A341" s="93" t="s">
        <v>88</v>
      </c>
      <c r="B341" s="90">
        <v>200</v>
      </c>
      <c r="C341" s="95" t="s">
        <v>155</v>
      </c>
      <c r="D341" s="96" t="s">
        <v>64</v>
      </c>
      <c r="E341" s="96" t="s">
        <v>156</v>
      </c>
      <c r="F341" s="91" t="s">
        <v>15</v>
      </c>
      <c r="G341" s="25">
        <v>1288.4000000000001</v>
      </c>
      <c r="H341" s="25">
        <v>407.6</v>
      </c>
      <c r="I341" s="243">
        <v>177.3</v>
      </c>
      <c r="J341" s="243">
        <v>177.3</v>
      </c>
      <c r="K341" s="25">
        <v>1111.1000000000001</v>
      </c>
      <c r="L341" s="25">
        <v>230.3</v>
      </c>
      <c r="M341" s="167">
        <v>0.13761254268860601</v>
      </c>
      <c r="N341" s="205">
        <v>0.43498527968596662</v>
      </c>
      <c r="O341" s="204">
        <f t="shared" si="11"/>
        <v>1111.1000000000001</v>
      </c>
      <c r="P341" s="256">
        <f t="shared" si="10"/>
        <v>0</v>
      </c>
      <c r="Q341" s="200"/>
    </row>
    <row r="342" spans="1:17" ht="41.4" x14ac:dyDescent="0.3">
      <c r="A342" s="93" t="s">
        <v>273</v>
      </c>
      <c r="B342" s="90">
        <v>200</v>
      </c>
      <c r="C342" s="95" t="s">
        <v>155</v>
      </c>
      <c r="D342" s="96" t="s">
        <v>64</v>
      </c>
      <c r="E342" s="96" t="s">
        <v>156</v>
      </c>
      <c r="F342" s="91" t="s">
        <v>271</v>
      </c>
      <c r="G342" s="25">
        <v>3679.9</v>
      </c>
      <c r="H342" s="25">
        <v>877.3</v>
      </c>
      <c r="I342" s="243">
        <v>877.3</v>
      </c>
      <c r="J342" s="243">
        <v>877.3</v>
      </c>
      <c r="K342" s="25">
        <v>2802.6000000000004</v>
      </c>
      <c r="L342" s="25">
        <v>0</v>
      </c>
      <c r="M342" s="167">
        <v>0.23840321747873583</v>
      </c>
      <c r="N342" s="205">
        <v>1</v>
      </c>
      <c r="O342" s="204">
        <f t="shared" si="11"/>
        <v>2802.6000000000004</v>
      </c>
      <c r="P342" s="256">
        <f t="shared" si="10"/>
        <v>0</v>
      </c>
      <c r="Q342" s="200"/>
    </row>
    <row r="343" spans="1:17" ht="27.6" x14ac:dyDescent="0.3">
      <c r="A343" s="176" t="s">
        <v>90</v>
      </c>
      <c r="B343" s="90">
        <v>200</v>
      </c>
      <c r="C343" s="97" t="s">
        <v>155</v>
      </c>
      <c r="D343" s="98" t="s">
        <v>64</v>
      </c>
      <c r="E343" s="98" t="s">
        <v>156</v>
      </c>
      <c r="F343" s="99" t="s">
        <v>17</v>
      </c>
      <c r="G343" s="24">
        <v>9869.7999999999993</v>
      </c>
      <c r="H343" s="24">
        <v>2777.2</v>
      </c>
      <c r="I343" s="83">
        <v>772.4</v>
      </c>
      <c r="J343" s="83">
        <v>772.4</v>
      </c>
      <c r="K343" s="24">
        <v>9097.4</v>
      </c>
      <c r="L343" s="24">
        <v>2004.7999999999997</v>
      </c>
      <c r="M343" s="168">
        <v>7.8258931285335065E-2</v>
      </c>
      <c r="N343" s="206">
        <v>0.27812184934466372</v>
      </c>
      <c r="O343" s="204">
        <f t="shared" si="11"/>
        <v>9097.4</v>
      </c>
      <c r="P343" s="256">
        <f t="shared" si="10"/>
        <v>0</v>
      </c>
      <c r="Q343" s="200"/>
    </row>
    <row r="344" spans="1:17" ht="27.6" x14ac:dyDescent="0.3">
      <c r="A344" s="176" t="s">
        <v>91</v>
      </c>
      <c r="B344" s="90">
        <v>200</v>
      </c>
      <c r="C344" s="97" t="s">
        <v>155</v>
      </c>
      <c r="D344" s="98" t="s">
        <v>64</v>
      </c>
      <c r="E344" s="98" t="s">
        <v>156</v>
      </c>
      <c r="F344" s="99" t="s">
        <v>18</v>
      </c>
      <c r="G344" s="24">
        <v>9869.7999999999993</v>
      </c>
      <c r="H344" s="24">
        <v>2777.2</v>
      </c>
      <c r="I344" s="83">
        <v>772.4</v>
      </c>
      <c r="J344" s="83">
        <v>772.4</v>
      </c>
      <c r="K344" s="24">
        <v>9097.4</v>
      </c>
      <c r="L344" s="24">
        <v>2004.7999999999997</v>
      </c>
      <c r="M344" s="168">
        <v>7.8258931285335065E-2</v>
      </c>
      <c r="N344" s="206">
        <v>0.27812184934466372</v>
      </c>
      <c r="O344" s="204">
        <f t="shared" si="11"/>
        <v>9097.4</v>
      </c>
      <c r="P344" s="256">
        <f>I346-J346</f>
        <v>0</v>
      </c>
      <c r="Q344" s="200"/>
    </row>
    <row r="345" spans="1:17" ht="27.6" x14ac:dyDescent="0.3">
      <c r="A345" s="93" t="s">
        <v>92</v>
      </c>
      <c r="B345" s="90">
        <v>200</v>
      </c>
      <c r="C345" s="95" t="s">
        <v>155</v>
      </c>
      <c r="D345" s="96" t="s">
        <v>64</v>
      </c>
      <c r="E345" s="96" t="s">
        <v>156</v>
      </c>
      <c r="F345" s="91" t="s">
        <v>19</v>
      </c>
      <c r="G345" s="25">
        <v>9869.7999999999993</v>
      </c>
      <c r="H345" s="25">
        <v>2777.2</v>
      </c>
      <c r="I345" s="243">
        <v>772.4</v>
      </c>
      <c r="J345" s="243">
        <v>772.4</v>
      </c>
      <c r="K345" s="25">
        <v>9097.4</v>
      </c>
      <c r="L345" s="25">
        <v>2004.7999999999997</v>
      </c>
      <c r="M345" s="167">
        <v>7.8258931285335065E-2</v>
      </c>
      <c r="N345" s="205">
        <v>0.27812184934466372</v>
      </c>
      <c r="O345" s="204">
        <f t="shared" si="11"/>
        <v>9097.4</v>
      </c>
      <c r="P345" s="256">
        <f>I347-J347</f>
        <v>0</v>
      </c>
      <c r="Q345" s="200"/>
    </row>
    <row r="346" spans="1:17" ht="15.6" x14ac:dyDescent="0.3">
      <c r="A346" s="180" t="s">
        <v>122</v>
      </c>
      <c r="B346" s="90">
        <v>200</v>
      </c>
      <c r="C346" s="97" t="s">
        <v>155</v>
      </c>
      <c r="D346" s="98" t="s">
        <v>64</v>
      </c>
      <c r="E346" s="98" t="s">
        <v>156</v>
      </c>
      <c r="F346" s="99" t="s">
        <v>50</v>
      </c>
      <c r="G346" s="24">
        <v>120.1</v>
      </c>
      <c r="H346" s="24">
        <v>120.1</v>
      </c>
      <c r="I346" s="24">
        <v>120</v>
      </c>
      <c r="J346" s="24">
        <v>120</v>
      </c>
      <c r="K346" s="24">
        <v>9.9999999999994316E-2</v>
      </c>
      <c r="L346" s="24">
        <v>9.9999999999994316E-2</v>
      </c>
      <c r="M346" s="168">
        <v>0.99916736053288935</v>
      </c>
      <c r="N346" s="206">
        <v>0.99916736053288935</v>
      </c>
      <c r="O346" s="204">
        <f t="shared" si="11"/>
        <v>9.9999999999994316E-2</v>
      </c>
      <c r="P346" s="256">
        <f>I348-J348</f>
        <v>0</v>
      </c>
      <c r="Q346" s="200"/>
    </row>
    <row r="347" spans="1:17" ht="27.6" x14ac:dyDescent="0.3">
      <c r="A347" s="180" t="s">
        <v>131</v>
      </c>
      <c r="B347" s="90">
        <v>200</v>
      </c>
      <c r="C347" s="97" t="s">
        <v>155</v>
      </c>
      <c r="D347" s="98" t="s">
        <v>64</v>
      </c>
      <c r="E347" s="98" t="s">
        <v>156</v>
      </c>
      <c r="F347" s="99" t="s">
        <v>59</v>
      </c>
      <c r="G347" s="24">
        <v>120.1</v>
      </c>
      <c r="H347" s="24">
        <v>120.1</v>
      </c>
      <c r="I347" s="24">
        <v>120</v>
      </c>
      <c r="J347" s="24">
        <v>120</v>
      </c>
      <c r="K347" s="24">
        <v>9.9999999999994316E-2</v>
      </c>
      <c r="L347" s="24">
        <v>9.9999999999994316E-2</v>
      </c>
      <c r="M347" s="168">
        <v>0.99916736053288935</v>
      </c>
      <c r="N347" s="206">
        <v>0.99916736053288935</v>
      </c>
      <c r="O347" s="204">
        <f t="shared" si="11"/>
        <v>9.9999999999994316E-2</v>
      </c>
      <c r="P347" s="256">
        <f>I349-J349</f>
        <v>0</v>
      </c>
      <c r="Q347" s="200"/>
    </row>
    <row r="348" spans="1:17" ht="27.6" x14ac:dyDescent="0.3">
      <c r="A348" s="261" t="s">
        <v>132</v>
      </c>
      <c r="B348" s="90">
        <v>200</v>
      </c>
      <c r="C348" s="95" t="s">
        <v>155</v>
      </c>
      <c r="D348" s="96" t="s">
        <v>64</v>
      </c>
      <c r="E348" s="96" t="s">
        <v>156</v>
      </c>
      <c r="F348" s="91" t="s">
        <v>60</v>
      </c>
      <c r="G348" s="25">
        <v>120.1</v>
      </c>
      <c r="H348" s="25">
        <v>120.1</v>
      </c>
      <c r="I348" s="243">
        <v>120</v>
      </c>
      <c r="J348" s="19">
        <v>120</v>
      </c>
      <c r="K348" s="25">
        <v>9.9999999999994316E-2</v>
      </c>
      <c r="L348" s="25">
        <v>9.9999999999994316E-2</v>
      </c>
      <c r="M348" s="167">
        <v>0.99916736053288935</v>
      </c>
      <c r="N348" s="205">
        <v>0.99916736053288935</v>
      </c>
      <c r="O348" s="204">
        <f t="shared" si="11"/>
        <v>9.9999999999994316E-2</v>
      </c>
      <c r="P348" s="256">
        <f t="shared" si="10"/>
        <v>0</v>
      </c>
      <c r="Q348" s="200"/>
    </row>
    <row r="349" spans="1:17" ht="15.6" x14ac:dyDescent="0.3">
      <c r="A349" s="111" t="s">
        <v>96</v>
      </c>
      <c r="B349" s="90">
        <v>200</v>
      </c>
      <c r="C349" s="97" t="s">
        <v>155</v>
      </c>
      <c r="D349" s="98" t="s">
        <v>64</v>
      </c>
      <c r="E349" s="98" t="s">
        <v>156</v>
      </c>
      <c r="F349" s="99" t="s">
        <v>24</v>
      </c>
      <c r="G349" s="24">
        <v>0</v>
      </c>
      <c r="H349" s="24">
        <v>0</v>
      </c>
      <c r="I349" s="83">
        <v>0</v>
      </c>
      <c r="J349" s="83">
        <v>0</v>
      </c>
      <c r="K349" s="24">
        <v>0</v>
      </c>
      <c r="L349" s="24">
        <v>0</v>
      </c>
      <c r="M349" s="168" t="s">
        <v>269</v>
      </c>
      <c r="N349" s="206" t="s">
        <v>269</v>
      </c>
      <c r="O349" s="204">
        <f t="shared" si="11"/>
        <v>0</v>
      </c>
      <c r="P349" s="256">
        <f t="shared" si="10"/>
        <v>0</v>
      </c>
      <c r="Q349" s="200"/>
    </row>
    <row r="350" spans="1:17" ht="15.6" x14ac:dyDescent="0.3">
      <c r="A350" s="180" t="s">
        <v>347</v>
      </c>
      <c r="B350" s="255">
        <v>200</v>
      </c>
      <c r="C350" s="97" t="s">
        <v>155</v>
      </c>
      <c r="D350" s="98" t="s">
        <v>64</v>
      </c>
      <c r="E350" s="98" t="s">
        <v>156</v>
      </c>
      <c r="F350" s="99" t="s">
        <v>344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168" t="s">
        <v>269</v>
      </c>
      <c r="N350" s="206" t="s">
        <v>269</v>
      </c>
      <c r="O350" s="204">
        <f t="shared" si="11"/>
        <v>0</v>
      </c>
      <c r="P350" s="256">
        <f t="shared" si="10"/>
        <v>0</v>
      </c>
      <c r="Q350" s="200"/>
    </row>
    <row r="351" spans="1:17" ht="15.6" x14ac:dyDescent="0.3">
      <c r="A351" s="181" t="s">
        <v>358</v>
      </c>
      <c r="B351" s="255">
        <v>201</v>
      </c>
      <c r="C351" s="95" t="s">
        <v>155</v>
      </c>
      <c r="D351" s="96" t="s">
        <v>64</v>
      </c>
      <c r="E351" s="96" t="s">
        <v>156</v>
      </c>
      <c r="F351" s="91" t="s">
        <v>350</v>
      </c>
      <c r="G351" s="25"/>
      <c r="H351" s="24">
        <v>0</v>
      </c>
      <c r="I351" s="25"/>
      <c r="J351" s="25"/>
      <c r="K351" s="25">
        <v>0</v>
      </c>
      <c r="L351" s="25">
        <v>0</v>
      </c>
      <c r="M351" s="167" t="s">
        <v>269</v>
      </c>
      <c r="N351" s="205" t="s">
        <v>269</v>
      </c>
      <c r="O351" s="204">
        <f t="shared" si="11"/>
        <v>0</v>
      </c>
      <c r="P351" s="256">
        <f t="shared" si="10"/>
        <v>0</v>
      </c>
      <c r="Q351" s="200"/>
    </row>
    <row r="352" spans="1:17" ht="15.6" x14ac:dyDescent="0.3">
      <c r="A352" s="237" t="s">
        <v>346</v>
      </c>
      <c r="B352" s="211">
        <v>201</v>
      </c>
      <c r="C352" s="95" t="s">
        <v>155</v>
      </c>
      <c r="D352" s="96" t="s">
        <v>64</v>
      </c>
      <c r="E352" s="96" t="s">
        <v>156</v>
      </c>
      <c r="F352" s="91" t="s">
        <v>345</v>
      </c>
      <c r="G352" s="25"/>
      <c r="H352" s="24">
        <v>0</v>
      </c>
      <c r="I352" s="25"/>
      <c r="J352" s="25"/>
      <c r="K352" s="25">
        <v>0</v>
      </c>
      <c r="L352" s="25">
        <v>0</v>
      </c>
      <c r="M352" s="167" t="s">
        <v>269</v>
      </c>
      <c r="N352" s="205" t="s">
        <v>269</v>
      </c>
      <c r="O352" s="204">
        <f t="shared" si="11"/>
        <v>0</v>
      </c>
      <c r="P352" s="256">
        <f t="shared" si="10"/>
        <v>0</v>
      </c>
      <c r="Q352" s="200"/>
    </row>
    <row r="353" spans="1:17" ht="15.6" x14ac:dyDescent="0.3">
      <c r="A353" s="176" t="s">
        <v>137</v>
      </c>
      <c r="B353" s="90">
        <v>200</v>
      </c>
      <c r="C353" s="97" t="s">
        <v>155</v>
      </c>
      <c r="D353" s="98" t="s">
        <v>65</v>
      </c>
      <c r="E353" s="98" t="s">
        <v>156</v>
      </c>
      <c r="F353" s="99"/>
      <c r="G353" s="24">
        <v>859166.1</v>
      </c>
      <c r="H353" s="24">
        <v>197905.7</v>
      </c>
      <c r="I353" s="83">
        <v>175950.5</v>
      </c>
      <c r="J353" s="83">
        <v>175950.5</v>
      </c>
      <c r="K353" s="24">
        <v>683215.6</v>
      </c>
      <c r="L353" s="24">
        <v>21955.200000000012</v>
      </c>
      <c r="M353" s="168">
        <v>0.20479218162820903</v>
      </c>
      <c r="N353" s="206">
        <v>0.88906231604243835</v>
      </c>
      <c r="O353" s="204">
        <f t="shared" si="11"/>
        <v>683215.6</v>
      </c>
      <c r="P353" s="256">
        <f t="shared" si="10"/>
        <v>0</v>
      </c>
      <c r="Q353" s="200"/>
    </row>
    <row r="354" spans="1:17" ht="15.6" x14ac:dyDescent="0.3">
      <c r="A354" s="176" t="s">
        <v>138</v>
      </c>
      <c r="B354" s="90">
        <v>200</v>
      </c>
      <c r="C354" s="97" t="s">
        <v>155</v>
      </c>
      <c r="D354" s="98" t="s">
        <v>66</v>
      </c>
      <c r="E354" s="98" t="s">
        <v>156</v>
      </c>
      <c r="F354" s="99"/>
      <c r="G354" s="24">
        <v>15435.2</v>
      </c>
      <c r="H354" s="24">
        <v>3088.2999999999997</v>
      </c>
      <c r="I354" s="83">
        <v>2685</v>
      </c>
      <c r="J354" s="83">
        <v>2685</v>
      </c>
      <c r="K354" s="24">
        <v>12750.2</v>
      </c>
      <c r="L354" s="24">
        <v>403.29999999999973</v>
      </c>
      <c r="M354" s="168">
        <v>0.17395304239659998</v>
      </c>
      <c r="N354" s="206">
        <v>0.86941035521160515</v>
      </c>
      <c r="O354" s="204">
        <f t="shared" si="11"/>
        <v>12750.2</v>
      </c>
      <c r="P354" s="256">
        <f t="shared" si="10"/>
        <v>0</v>
      </c>
      <c r="Q354" s="200"/>
    </row>
    <row r="355" spans="1:17" ht="27.6" x14ac:dyDescent="0.3">
      <c r="A355" s="176" t="s">
        <v>90</v>
      </c>
      <c r="B355" s="90">
        <v>200</v>
      </c>
      <c r="C355" s="97" t="s">
        <v>155</v>
      </c>
      <c r="D355" s="98" t="s">
        <v>66</v>
      </c>
      <c r="E355" s="98" t="s">
        <v>156</v>
      </c>
      <c r="F355" s="99" t="s">
        <v>17</v>
      </c>
      <c r="G355" s="24">
        <v>132</v>
      </c>
      <c r="H355" s="24">
        <v>30.2</v>
      </c>
      <c r="I355" s="83">
        <v>15.8</v>
      </c>
      <c r="J355" s="83">
        <v>15.8</v>
      </c>
      <c r="K355" s="24">
        <v>116.2</v>
      </c>
      <c r="L355" s="24">
        <v>14.399999999999999</v>
      </c>
      <c r="M355" s="168">
        <v>0.1196969696969697</v>
      </c>
      <c r="N355" s="206">
        <v>0.52317880794701987</v>
      </c>
      <c r="O355" s="204">
        <f t="shared" si="11"/>
        <v>116.2</v>
      </c>
      <c r="P355" s="256">
        <f t="shared" si="10"/>
        <v>0</v>
      </c>
      <c r="Q355" s="200"/>
    </row>
    <row r="356" spans="1:17" ht="27.6" x14ac:dyDescent="0.3">
      <c r="A356" s="176" t="s">
        <v>91</v>
      </c>
      <c r="B356" s="90">
        <v>200</v>
      </c>
      <c r="C356" s="97" t="s">
        <v>155</v>
      </c>
      <c r="D356" s="98" t="s">
        <v>66</v>
      </c>
      <c r="E356" s="98" t="s">
        <v>156</v>
      </c>
      <c r="F356" s="99" t="s">
        <v>18</v>
      </c>
      <c r="G356" s="24">
        <v>132</v>
      </c>
      <c r="H356" s="24">
        <v>30.2</v>
      </c>
      <c r="I356" s="83">
        <v>15.8</v>
      </c>
      <c r="J356" s="83">
        <v>15.8</v>
      </c>
      <c r="K356" s="24">
        <v>116.2</v>
      </c>
      <c r="L356" s="24">
        <v>14.399999999999999</v>
      </c>
      <c r="M356" s="168">
        <v>0.1196969696969697</v>
      </c>
      <c r="N356" s="206">
        <v>0.52317880794701987</v>
      </c>
      <c r="O356" s="204">
        <f t="shared" si="11"/>
        <v>116.2</v>
      </c>
      <c r="P356" s="256">
        <f t="shared" si="10"/>
        <v>0</v>
      </c>
      <c r="Q356" s="200"/>
    </row>
    <row r="357" spans="1:17" ht="27.6" x14ac:dyDescent="0.3">
      <c r="A357" s="93" t="s">
        <v>92</v>
      </c>
      <c r="B357" s="90">
        <v>200</v>
      </c>
      <c r="C357" s="95" t="s">
        <v>155</v>
      </c>
      <c r="D357" s="96" t="s">
        <v>66</v>
      </c>
      <c r="E357" s="96" t="s">
        <v>156</v>
      </c>
      <c r="F357" s="91" t="s">
        <v>19</v>
      </c>
      <c r="G357" s="25">
        <v>132</v>
      </c>
      <c r="H357" s="25">
        <v>30.2</v>
      </c>
      <c r="I357" s="243">
        <v>15.8</v>
      </c>
      <c r="J357" s="19">
        <v>15.8</v>
      </c>
      <c r="K357" s="25">
        <v>116.2</v>
      </c>
      <c r="L357" s="25">
        <v>14.399999999999999</v>
      </c>
      <c r="M357" s="167">
        <v>0.1196969696969697</v>
      </c>
      <c r="N357" s="205">
        <v>0.52317880794701987</v>
      </c>
      <c r="O357" s="204">
        <f t="shared" si="11"/>
        <v>116.2</v>
      </c>
      <c r="P357" s="256">
        <f t="shared" si="10"/>
        <v>0</v>
      </c>
      <c r="Q357" s="200"/>
    </row>
    <row r="358" spans="1:17" ht="15.6" x14ac:dyDescent="0.3">
      <c r="A358" s="176" t="s">
        <v>122</v>
      </c>
      <c r="B358" s="90">
        <v>200</v>
      </c>
      <c r="C358" s="97" t="s">
        <v>155</v>
      </c>
      <c r="D358" s="98" t="s">
        <v>66</v>
      </c>
      <c r="E358" s="98" t="s">
        <v>156</v>
      </c>
      <c r="F358" s="99" t="s">
        <v>50</v>
      </c>
      <c r="G358" s="24">
        <v>15303.2</v>
      </c>
      <c r="H358" s="24">
        <v>3058.1</v>
      </c>
      <c r="I358" s="83">
        <v>2669.2</v>
      </c>
      <c r="J358" s="83">
        <v>2669.2</v>
      </c>
      <c r="K358" s="24">
        <v>12634</v>
      </c>
      <c r="L358" s="24">
        <v>388.90000000000009</v>
      </c>
      <c r="M358" s="168">
        <v>0.17442103612316376</v>
      </c>
      <c r="N358" s="206">
        <v>0.87282953467839508</v>
      </c>
      <c r="O358" s="204">
        <f t="shared" si="11"/>
        <v>12634</v>
      </c>
      <c r="P358" s="256">
        <f t="shared" si="10"/>
        <v>0</v>
      </c>
      <c r="Q358" s="200"/>
    </row>
    <row r="359" spans="1:17" ht="27.6" x14ac:dyDescent="0.3">
      <c r="A359" s="176" t="s">
        <v>131</v>
      </c>
      <c r="B359" s="90">
        <v>200</v>
      </c>
      <c r="C359" s="97" t="s">
        <v>155</v>
      </c>
      <c r="D359" s="98" t="s">
        <v>66</v>
      </c>
      <c r="E359" s="98" t="s">
        <v>156</v>
      </c>
      <c r="F359" s="99" t="s">
        <v>59</v>
      </c>
      <c r="G359" s="24">
        <v>15303.2</v>
      </c>
      <c r="H359" s="24">
        <v>3058.1</v>
      </c>
      <c r="I359" s="83">
        <v>2669.2</v>
      </c>
      <c r="J359" s="83">
        <v>2669.2</v>
      </c>
      <c r="K359" s="24">
        <v>12634</v>
      </c>
      <c r="L359" s="24">
        <v>388.90000000000009</v>
      </c>
      <c r="M359" s="168">
        <v>0.17442103612316376</v>
      </c>
      <c r="N359" s="206">
        <v>0.87282953467839508</v>
      </c>
      <c r="O359" s="204">
        <f t="shared" si="11"/>
        <v>12634</v>
      </c>
      <c r="P359" s="256">
        <f t="shared" si="10"/>
        <v>0</v>
      </c>
      <c r="Q359" s="200"/>
    </row>
    <row r="360" spans="1:17" ht="27.6" x14ac:dyDescent="0.3">
      <c r="A360" s="93" t="s">
        <v>132</v>
      </c>
      <c r="B360" s="90">
        <v>200</v>
      </c>
      <c r="C360" s="182" t="s">
        <v>155</v>
      </c>
      <c r="D360" s="183" t="s">
        <v>66</v>
      </c>
      <c r="E360" s="183" t="s">
        <v>156</v>
      </c>
      <c r="F360" s="184" t="s">
        <v>60</v>
      </c>
      <c r="G360" s="25">
        <v>15303.2</v>
      </c>
      <c r="H360" s="25">
        <v>3058.1</v>
      </c>
      <c r="I360" s="243">
        <v>2669.2</v>
      </c>
      <c r="J360" s="19">
        <v>2669.2</v>
      </c>
      <c r="K360" s="25">
        <v>12634</v>
      </c>
      <c r="L360" s="25">
        <v>388.90000000000009</v>
      </c>
      <c r="M360" s="167">
        <v>0.17442103612316376</v>
      </c>
      <c r="N360" s="205">
        <v>0.87282953467839508</v>
      </c>
      <c r="O360" s="204">
        <f t="shared" si="11"/>
        <v>12634</v>
      </c>
      <c r="P360" s="256">
        <f t="shared" si="10"/>
        <v>0</v>
      </c>
      <c r="Q360" s="200"/>
    </row>
    <row r="361" spans="1:17" ht="15.6" x14ac:dyDescent="0.3">
      <c r="A361" s="176" t="s">
        <v>139</v>
      </c>
      <c r="B361" s="90">
        <v>200</v>
      </c>
      <c r="C361" s="97" t="s">
        <v>155</v>
      </c>
      <c r="D361" s="98" t="s">
        <v>67</v>
      </c>
      <c r="E361" s="98" t="s">
        <v>156</v>
      </c>
      <c r="F361" s="99"/>
      <c r="G361" s="24">
        <v>368064.6</v>
      </c>
      <c r="H361" s="24">
        <v>71503</v>
      </c>
      <c r="I361" s="83">
        <v>70891.600000000006</v>
      </c>
      <c r="J361" s="83">
        <v>70891.600000000006</v>
      </c>
      <c r="K361" s="24">
        <v>297173</v>
      </c>
      <c r="L361" s="24">
        <v>611.39999999999418</v>
      </c>
      <c r="M361" s="168">
        <v>0.19260640659275577</v>
      </c>
      <c r="N361" s="206">
        <v>0.99144930981916846</v>
      </c>
      <c r="O361" s="204">
        <f t="shared" si="11"/>
        <v>297173</v>
      </c>
      <c r="P361" s="256">
        <f t="shared" si="10"/>
        <v>0</v>
      </c>
      <c r="Q361" s="200"/>
    </row>
    <row r="362" spans="1:17" ht="27.6" x14ac:dyDescent="0.3">
      <c r="A362" s="176" t="s">
        <v>90</v>
      </c>
      <c r="B362" s="90">
        <v>200</v>
      </c>
      <c r="C362" s="97" t="s">
        <v>155</v>
      </c>
      <c r="D362" s="98" t="s">
        <v>67</v>
      </c>
      <c r="E362" s="98" t="s">
        <v>156</v>
      </c>
      <c r="F362" s="99" t="s">
        <v>17</v>
      </c>
      <c r="G362" s="24">
        <v>16194.5</v>
      </c>
      <c r="H362" s="24">
        <v>0</v>
      </c>
      <c r="I362" s="83">
        <v>0</v>
      </c>
      <c r="J362" s="83">
        <v>0</v>
      </c>
      <c r="K362" s="24">
        <v>16194.5</v>
      </c>
      <c r="L362" s="24">
        <v>0</v>
      </c>
      <c r="M362" s="168">
        <v>0</v>
      </c>
      <c r="N362" s="206" t="s">
        <v>269</v>
      </c>
      <c r="O362" s="204">
        <f t="shared" si="11"/>
        <v>16194.5</v>
      </c>
      <c r="P362" s="256">
        <f t="shared" si="10"/>
        <v>0</v>
      </c>
      <c r="Q362" s="200"/>
    </row>
    <row r="363" spans="1:17" ht="27.6" x14ac:dyDescent="0.3">
      <c r="A363" s="176" t="s">
        <v>91</v>
      </c>
      <c r="B363" s="90">
        <v>200</v>
      </c>
      <c r="C363" s="97" t="s">
        <v>155</v>
      </c>
      <c r="D363" s="98" t="s">
        <v>67</v>
      </c>
      <c r="E363" s="98" t="s">
        <v>156</v>
      </c>
      <c r="F363" s="99" t="s">
        <v>18</v>
      </c>
      <c r="G363" s="24">
        <v>16194.5</v>
      </c>
      <c r="H363" s="24">
        <v>0</v>
      </c>
      <c r="I363" s="83">
        <v>0</v>
      </c>
      <c r="J363" s="83">
        <v>0</v>
      </c>
      <c r="K363" s="24">
        <v>16194.5</v>
      </c>
      <c r="L363" s="24">
        <v>0</v>
      </c>
      <c r="M363" s="168">
        <v>0</v>
      </c>
      <c r="N363" s="206" t="s">
        <v>269</v>
      </c>
      <c r="O363" s="204">
        <f t="shared" si="11"/>
        <v>16194.5</v>
      </c>
      <c r="P363" s="256">
        <f t="shared" si="10"/>
        <v>0</v>
      </c>
      <c r="Q363" s="200"/>
    </row>
    <row r="364" spans="1:17" ht="27.6" x14ac:dyDescent="0.3">
      <c r="A364" s="93" t="s">
        <v>94</v>
      </c>
      <c r="B364" s="90">
        <v>200</v>
      </c>
      <c r="C364" s="95" t="s">
        <v>155</v>
      </c>
      <c r="D364" s="96" t="s">
        <v>67</v>
      </c>
      <c r="E364" s="96" t="s">
        <v>156</v>
      </c>
      <c r="F364" s="91" t="s">
        <v>21</v>
      </c>
      <c r="G364" s="25">
        <v>5261.9</v>
      </c>
      <c r="H364" s="25"/>
      <c r="I364" s="19">
        <v>0</v>
      </c>
      <c r="J364" s="19">
        <v>0</v>
      </c>
      <c r="K364" s="25">
        <v>5261.9</v>
      </c>
      <c r="L364" s="25">
        <v>0</v>
      </c>
      <c r="M364" s="167">
        <v>0</v>
      </c>
      <c r="N364" s="205" t="s">
        <v>269</v>
      </c>
      <c r="O364" s="204">
        <f t="shared" si="11"/>
        <v>5261.9</v>
      </c>
      <c r="P364" s="256">
        <f t="shared" si="10"/>
        <v>0</v>
      </c>
      <c r="Q364" s="200"/>
    </row>
    <row r="365" spans="1:17" ht="27.6" x14ac:dyDescent="0.3">
      <c r="A365" s="93" t="s">
        <v>92</v>
      </c>
      <c r="B365" s="90">
        <v>200</v>
      </c>
      <c r="C365" s="95" t="s">
        <v>155</v>
      </c>
      <c r="D365" s="96" t="s">
        <v>67</v>
      </c>
      <c r="E365" s="96" t="s">
        <v>156</v>
      </c>
      <c r="F365" s="91" t="s">
        <v>19</v>
      </c>
      <c r="G365" s="25">
        <v>10932.6</v>
      </c>
      <c r="H365" s="25"/>
      <c r="I365" s="19">
        <v>0</v>
      </c>
      <c r="J365" s="19">
        <v>0</v>
      </c>
      <c r="K365" s="25">
        <v>10932.6</v>
      </c>
      <c r="L365" s="25">
        <v>0</v>
      </c>
      <c r="M365" s="167">
        <v>0</v>
      </c>
      <c r="N365" s="205" t="s">
        <v>269</v>
      </c>
      <c r="O365" s="204">
        <f t="shared" si="11"/>
        <v>10932.6</v>
      </c>
      <c r="P365" s="256">
        <f t="shared" si="10"/>
        <v>0</v>
      </c>
      <c r="Q365" s="200"/>
    </row>
    <row r="366" spans="1:17" ht="27.6" x14ac:dyDescent="0.3">
      <c r="A366" s="176" t="s">
        <v>105</v>
      </c>
      <c r="B366" s="90">
        <v>200</v>
      </c>
      <c r="C366" s="97" t="s">
        <v>155</v>
      </c>
      <c r="D366" s="98" t="s">
        <v>67</v>
      </c>
      <c r="E366" s="98" t="s">
        <v>156</v>
      </c>
      <c r="F366" s="99" t="s">
        <v>33</v>
      </c>
      <c r="G366" s="24">
        <v>351870.1</v>
      </c>
      <c r="H366" s="24">
        <v>71503</v>
      </c>
      <c r="I366" s="83">
        <v>70891.600000000006</v>
      </c>
      <c r="J366" s="83">
        <v>70891.600000000006</v>
      </c>
      <c r="K366" s="24">
        <v>280978.5</v>
      </c>
      <c r="L366" s="24">
        <v>611.39999999999418</v>
      </c>
      <c r="M366" s="168">
        <v>0.20147094055448306</v>
      </c>
      <c r="N366" s="206">
        <v>0.99144930981916846</v>
      </c>
      <c r="O366" s="204">
        <f t="shared" si="11"/>
        <v>280978.5</v>
      </c>
      <c r="P366" s="256">
        <f t="shared" si="10"/>
        <v>0</v>
      </c>
      <c r="Q366" s="200"/>
    </row>
    <row r="367" spans="1:17" ht="15.6" x14ac:dyDescent="0.3">
      <c r="A367" s="176" t="s">
        <v>106</v>
      </c>
      <c r="B367" s="90">
        <v>200</v>
      </c>
      <c r="C367" s="97" t="s">
        <v>155</v>
      </c>
      <c r="D367" s="98" t="s">
        <v>67</v>
      </c>
      <c r="E367" s="98" t="s">
        <v>156</v>
      </c>
      <c r="F367" s="99" t="s">
        <v>34</v>
      </c>
      <c r="G367" s="24">
        <v>351870.1</v>
      </c>
      <c r="H367" s="24">
        <v>71503</v>
      </c>
      <c r="I367" s="83">
        <v>70891.600000000006</v>
      </c>
      <c r="J367" s="83">
        <v>70891.600000000006</v>
      </c>
      <c r="K367" s="24">
        <v>280978.5</v>
      </c>
      <c r="L367" s="24">
        <v>611.39999999999418</v>
      </c>
      <c r="M367" s="168">
        <v>0.20147094055448306</v>
      </c>
      <c r="N367" s="206">
        <v>0.99144930981916846</v>
      </c>
      <c r="O367" s="204">
        <f t="shared" si="11"/>
        <v>280978.5</v>
      </c>
      <c r="P367" s="256">
        <f t="shared" si="10"/>
        <v>0</v>
      </c>
      <c r="Q367" s="200"/>
    </row>
    <row r="368" spans="1:17" ht="55.2" x14ac:dyDescent="0.3">
      <c r="A368" s="93" t="s">
        <v>107</v>
      </c>
      <c r="B368" s="90">
        <v>200</v>
      </c>
      <c r="C368" s="95" t="s">
        <v>155</v>
      </c>
      <c r="D368" s="96" t="s">
        <v>67</v>
      </c>
      <c r="E368" s="96" t="s">
        <v>156</v>
      </c>
      <c r="F368" s="91" t="s">
        <v>35</v>
      </c>
      <c r="G368" s="25">
        <v>340735.1</v>
      </c>
      <c r="H368" s="25">
        <v>69291.5</v>
      </c>
      <c r="I368" s="243">
        <v>69293.5</v>
      </c>
      <c r="J368" s="243">
        <v>69293.5</v>
      </c>
      <c r="K368" s="25">
        <v>271441.59999999998</v>
      </c>
      <c r="L368" s="25">
        <v>-2</v>
      </c>
      <c r="M368" s="167">
        <v>0.20336472526604979</v>
      </c>
      <c r="N368" s="205">
        <v>1.0000288635691246</v>
      </c>
      <c r="O368" s="204">
        <f t="shared" si="11"/>
        <v>271441.59999999998</v>
      </c>
      <c r="P368" s="256">
        <f t="shared" si="10"/>
        <v>0</v>
      </c>
      <c r="Q368" s="200"/>
    </row>
    <row r="369" spans="1:17" ht="15.6" x14ac:dyDescent="0.3">
      <c r="A369" s="93" t="s">
        <v>108</v>
      </c>
      <c r="B369" s="90">
        <v>200</v>
      </c>
      <c r="C369" s="95" t="s">
        <v>155</v>
      </c>
      <c r="D369" s="96" t="s">
        <v>67</v>
      </c>
      <c r="E369" s="96" t="s">
        <v>156</v>
      </c>
      <c r="F369" s="91" t="s">
        <v>36</v>
      </c>
      <c r="G369" s="25">
        <v>11135</v>
      </c>
      <c r="H369" s="25">
        <v>2211.5</v>
      </c>
      <c r="I369" s="243">
        <v>1598.1</v>
      </c>
      <c r="J369" s="19">
        <v>1598.1</v>
      </c>
      <c r="K369" s="25">
        <v>9536.9</v>
      </c>
      <c r="L369" s="25">
        <v>613.40000000000009</v>
      </c>
      <c r="M369" s="167">
        <v>0.14352043107319262</v>
      </c>
      <c r="N369" s="205">
        <v>0.72263169794257287</v>
      </c>
      <c r="O369" s="204">
        <f t="shared" si="11"/>
        <v>9536.9</v>
      </c>
      <c r="P369" s="256">
        <f t="shared" ref="P369:P436" si="12">I371-J371</f>
        <v>0</v>
      </c>
      <c r="Q369" s="200"/>
    </row>
    <row r="370" spans="1:17" ht="15.6" x14ac:dyDescent="0.3">
      <c r="A370" s="176" t="s">
        <v>140</v>
      </c>
      <c r="B370" s="90">
        <v>200</v>
      </c>
      <c r="C370" s="189" t="s">
        <v>155</v>
      </c>
      <c r="D370" s="190" t="s">
        <v>68</v>
      </c>
      <c r="E370" s="190" t="s">
        <v>156</v>
      </c>
      <c r="F370" s="191"/>
      <c r="G370" s="24">
        <v>210700.9</v>
      </c>
      <c r="H370" s="24">
        <v>77624.600000000006</v>
      </c>
      <c r="I370" s="24">
        <v>60786.9</v>
      </c>
      <c r="J370" s="24">
        <v>60786.9</v>
      </c>
      <c r="K370" s="24">
        <v>149914</v>
      </c>
      <c r="L370" s="24">
        <v>16837.700000000004</v>
      </c>
      <c r="M370" s="168">
        <v>0.28849853038121814</v>
      </c>
      <c r="N370" s="206">
        <v>0.78308809320756556</v>
      </c>
      <c r="O370" s="204">
        <f t="shared" si="11"/>
        <v>149914</v>
      </c>
      <c r="P370" s="256">
        <f t="shared" si="12"/>
        <v>0</v>
      </c>
      <c r="Q370" s="200"/>
    </row>
    <row r="371" spans="1:17" ht="27.6" x14ac:dyDescent="0.3">
      <c r="A371" s="176" t="s">
        <v>90</v>
      </c>
      <c r="B371" s="90">
        <v>200</v>
      </c>
      <c r="C371" s="97" t="s">
        <v>155</v>
      </c>
      <c r="D371" s="98" t="s">
        <v>68</v>
      </c>
      <c r="E371" s="98" t="s">
        <v>156</v>
      </c>
      <c r="F371" s="99" t="s">
        <v>17</v>
      </c>
      <c r="G371" s="24">
        <v>3534.7</v>
      </c>
      <c r="H371" s="24">
        <v>1585.8</v>
      </c>
      <c r="I371" s="83">
        <v>158.5</v>
      </c>
      <c r="J371" s="83">
        <v>158.5</v>
      </c>
      <c r="K371" s="24">
        <v>3376.2</v>
      </c>
      <c r="L371" s="24">
        <v>1427.3</v>
      </c>
      <c r="M371" s="168">
        <v>4.4841146349053673E-2</v>
      </c>
      <c r="N371" s="206">
        <v>9.9949552276453524E-2</v>
      </c>
      <c r="O371" s="204">
        <f t="shared" ref="O371:O441" si="13">G371-I371</f>
        <v>3376.2</v>
      </c>
      <c r="P371" s="256">
        <f t="shared" si="12"/>
        <v>0</v>
      </c>
      <c r="Q371" s="200"/>
    </row>
    <row r="372" spans="1:17" ht="27.6" x14ac:dyDescent="0.3">
      <c r="A372" s="176" t="s">
        <v>91</v>
      </c>
      <c r="B372" s="90">
        <v>200</v>
      </c>
      <c r="C372" s="97" t="s">
        <v>155</v>
      </c>
      <c r="D372" s="98" t="s">
        <v>68</v>
      </c>
      <c r="E372" s="98" t="s">
        <v>156</v>
      </c>
      <c r="F372" s="99" t="s">
        <v>18</v>
      </c>
      <c r="G372" s="24">
        <v>3534.7</v>
      </c>
      <c r="H372" s="24">
        <v>1585.8</v>
      </c>
      <c r="I372" s="83">
        <v>158.5</v>
      </c>
      <c r="J372" s="83">
        <v>158.5</v>
      </c>
      <c r="K372" s="24">
        <v>3376.2</v>
      </c>
      <c r="L372" s="24">
        <v>1427.3</v>
      </c>
      <c r="M372" s="168">
        <v>4.4841146349053673E-2</v>
      </c>
      <c r="N372" s="206">
        <v>9.9949552276453524E-2</v>
      </c>
      <c r="O372" s="204">
        <f t="shared" si="13"/>
        <v>3376.2</v>
      </c>
      <c r="P372" s="256">
        <f t="shared" si="12"/>
        <v>0</v>
      </c>
      <c r="Q372" s="200"/>
    </row>
    <row r="373" spans="1:17" ht="27.6" x14ac:dyDescent="0.3">
      <c r="A373" s="93" t="s">
        <v>92</v>
      </c>
      <c r="B373" s="90">
        <v>200</v>
      </c>
      <c r="C373" s="107" t="s">
        <v>155</v>
      </c>
      <c r="D373" s="108" t="s">
        <v>68</v>
      </c>
      <c r="E373" s="108" t="s">
        <v>156</v>
      </c>
      <c r="F373" s="109" t="s">
        <v>19</v>
      </c>
      <c r="G373" s="25">
        <v>3534.7</v>
      </c>
      <c r="H373" s="25">
        <v>1585.8</v>
      </c>
      <c r="I373" s="243">
        <v>158.5</v>
      </c>
      <c r="J373" s="19">
        <v>158.5</v>
      </c>
      <c r="K373" s="25">
        <v>3376.2</v>
      </c>
      <c r="L373" s="25">
        <v>1427.3</v>
      </c>
      <c r="M373" s="167">
        <v>4.4841146349053673E-2</v>
      </c>
      <c r="N373" s="205">
        <v>9.9949552276453524E-2</v>
      </c>
      <c r="O373" s="204">
        <f t="shared" si="13"/>
        <v>3376.2</v>
      </c>
      <c r="P373" s="256">
        <f t="shared" si="12"/>
        <v>0</v>
      </c>
      <c r="Q373" s="200"/>
    </row>
    <row r="374" spans="1:17" ht="15.6" x14ac:dyDescent="0.3">
      <c r="A374" s="176" t="s">
        <v>122</v>
      </c>
      <c r="B374" s="90">
        <v>200</v>
      </c>
      <c r="C374" s="97" t="s">
        <v>155</v>
      </c>
      <c r="D374" s="98" t="s">
        <v>68</v>
      </c>
      <c r="E374" s="98" t="s">
        <v>156</v>
      </c>
      <c r="F374" s="99" t="s">
        <v>50</v>
      </c>
      <c r="G374" s="24">
        <v>90190.6</v>
      </c>
      <c r="H374" s="24">
        <v>16457.2</v>
      </c>
      <c r="I374" s="83">
        <v>10636.199999999999</v>
      </c>
      <c r="J374" s="83">
        <v>10636.199999999999</v>
      </c>
      <c r="K374" s="24">
        <v>79554.400000000009</v>
      </c>
      <c r="L374" s="24">
        <v>5821.0000000000018</v>
      </c>
      <c r="M374" s="168">
        <v>0.11793024993735488</v>
      </c>
      <c r="N374" s="206">
        <v>0.64629463092142037</v>
      </c>
      <c r="O374" s="204">
        <f t="shared" si="13"/>
        <v>79554.400000000009</v>
      </c>
      <c r="P374" s="256">
        <f t="shared" si="12"/>
        <v>0</v>
      </c>
      <c r="Q374" s="200"/>
    </row>
    <row r="375" spans="1:17" ht="15.6" x14ac:dyDescent="0.3">
      <c r="A375" s="176" t="s">
        <v>141</v>
      </c>
      <c r="B375" s="90">
        <v>200</v>
      </c>
      <c r="C375" s="189" t="s">
        <v>155</v>
      </c>
      <c r="D375" s="190" t="s">
        <v>68</v>
      </c>
      <c r="E375" s="190" t="s">
        <v>156</v>
      </c>
      <c r="F375" s="191" t="s">
        <v>69</v>
      </c>
      <c r="G375" s="24">
        <v>2850</v>
      </c>
      <c r="H375" s="24">
        <v>744.7</v>
      </c>
      <c r="I375" s="83">
        <v>692</v>
      </c>
      <c r="J375" s="83">
        <v>692</v>
      </c>
      <c r="K375" s="24">
        <v>2158</v>
      </c>
      <c r="L375" s="24">
        <v>52.700000000000045</v>
      </c>
      <c r="M375" s="168">
        <v>0.24280701754385964</v>
      </c>
      <c r="N375" s="206">
        <v>0.9292332482879011</v>
      </c>
      <c r="O375" s="204">
        <f t="shared" si="13"/>
        <v>2158</v>
      </c>
      <c r="P375" s="256">
        <f t="shared" si="12"/>
        <v>0</v>
      </c>
      <c r="Q375" s="200"/>
    </row>
    <row r="376" spans="1:17" ht="27.6" x14ac:dyDescent="0.3">
      <c r="A376" s="93" t="s">
        <v>142</v>
      </c>
      <c r="B376" s="90">
        <v>200</v>
      </c>
      <c r="C376" s="95" t="s">
        <v>155</v>
      </c>
      <c r="D376" s="96" t="s">
        <v>68</v>
      </c>
      <c r="E376" s="96" t="s">
        <v>156</v>
      </c>
      <c r="F376" s="91" t="s">
        <v>70</v>
      </c>
      <c r="G376" s="25">
        <v>2850</v>
      </c>
      <c r="H376" s="25">
        <v>744.7</v>
      </c>
      <c r="I376" s="243">
        <v>692</v>
      </c>
      <c r="J376" s="19">
        <v>692</v>
      </c>
      <c r="K376" s="25">
        <v>2158</v>
      </c>
      <c r="L376" s="25">
        <v>52.700000000000045</v>
      </c>
      <c r="M376" s="167">
        <v>0.24280701754385964</v>
      </c>
      <c r="N376" s="205">
        <v>0.9292332482879011</v>
      </c>
      <c r="O376" s="204">
        <f t="shared" si="13"/>
        <v>2158</v>
      </c>
      <c r="P376" s="256">
        <f t="shared" si="12"/>
        <v>0</v>
      </c>
      <c r="Q376" s="200"/>
    </row>
    <row r="377" spans="1:17" ht="27.6" x14ac:dyDescent="0.3">
      <c r="A377" s="176" t="s">
        <v>131</v>
      </c>
      <c r="B377" s="90">
        <v>200</v>
      </c>
      <c r="C377" s="192" t="s">
        <v>155</v>
      </c>
      <c r="D377" s="193" t="s">
        <v>68</v>
      </c>
      <c r="E377" s="193" t="s">
        <v>156</v>
      </c>
      <c r="F377" s="194" t="s">
        <v>59</v>
      </c>
      <c r="G377" s="24">
        <v>87340.6</v>
      </c>
      <c r="H377" s="24">
        <v>15712.5</v>
      </c>
      <c r="I377" s="24">
        <v>9944.1999999999989</v>
      </c>
      <c r="J377" s="24">
        <v>9944.1999999999989</v>
      </c>
      <c r="K377" s="24">
        <v>77396.400000000009</v>
      </c>
      <c r="L377" s="24">
        <v>5768.3000000000011</v>
      </c>
      <c r="M377" s="168">
        <v>0.11385541203060201</v>
      </c>
      <c r="N377" s="206">
        <v>0.63288464598249794</v>
      </c>
      <c r="O377" s="204">
        <f t="shared" si="13"/>
        <v>77396.400000000009</v>
      </c>
      <c r="P377" s="256">
        <f>I380-J380</f>
        <v>0</v>
      </c>
      <c r="Q377" s="200"/>
    </row>
    <row r="378" spans="1:17" ht="27.6" x14ac:dyDescent="0.3">
      <c r="A378" s="93" t="s">
        <v>132</v>
      </c>
      <c r="B378" s="90">
        <v>200</v>
      </c>
      <c r="C378" s="107" t="s">
        <v>155</v>
      </c>
      <c r="D378" s="108" t="s">
        <v>68</v>
      </c>
      <c r="E378" s="108" t="s">
        <v>156</v>
      </c>
      <c r="F378" s="109" t="s">
        <v>60</v>
      </c>
      <c r="G378" s="25">
        <v>71234.5</v>
      </c>
      <c r="H378" s="25">
        <v>15404.6</v>
      </c>
      <c r="I378" s="243">
        <v>9762.7999999999993</v>
      </c>
      <c r="J378" s="19">
        <v>9762.7999999999993</v>
      </c>
      <c r="K378" s="25">
        <v>61471.7</v>
      </c>
      <c r="L378" s="25">
        <v>5641.8000000000011</v>
      </c>
      <c r="M378" s="167">
        <v>0.13705156911328079</v>
      </c>
      <c r="N378" s="205">
        <v>0.63375874738714399</v>
      </c>
      <c r="O378" s="204">
        <f t="shared" si="13"/>
        <v>61471.7</v>
      </c>
      <c r="P378" s="256">
        <f>I381-J381</f>
        <v>0</v>
      </c>
      <c r="Q378" s="200"/>
    </row>
    <row r="379" spans="1:17" ht="15.6" x14ac:dyDescent="0.3">
      <c r="A379" s="261" t="s">
        <v>396</v>
      </c>
      <c r="B379" s="90">
        <v>200</v>
      </c>
      <c r="C379" s="95" t="s">
        <v>155</v>
      </c>
      <c r="D379" s="96" t="s">
        <v>68</v>
      </c>
      <c r="E379" s="96" t="s">
        <v>156</v>
      </c>
      <c r="F379" s="91" t="s">
        <v>397</v>
      </c>
      <c r="G379" s="274">
        <v>7022.3</v>
      </c>
      <c r="H379" s="25"/>
      <c r="I379" s="243"/>
      <c r="J379" s="19"/>
      <c r="K379" s="25">
        <v>7022.3</v>
      </c>
      <c r="L379" s="25">
        <v>0</v>
      </c>
      <c r="M379" s="167">
        <v>0</v>
      </c>
      <c r="N379" s="205" t="s">
        <v>269</v>
      </c>
      <c r="O379" s="204"/>
      <c r="P379" s="256"/>
      <c r="Q379" s="200"/>
    </row>
    <row r="380" spans="1:17" ht="27.6" x14ac:dyDescent="0.3">
      <c r="A380" s="261" t="s">
        <v>391</v>
      </c>
      <c r="B380" s="90">
        <v>200</v>
      </c>
      <c r="C380" s="95" t="s">
        <v>155</v>
      </c>
      <c r="D380" s="96" t="s">
        <v>68</v>
      </c>
      <c r="E380" s="96" t="s">
        <v>156</v>
      </c>
      <c r="F380" s="91" t="s">
        <v>392</v>
      </c>
      <c r="G380" s="25">
        <v>9083.7999999999993</v>
      </c>
      <c r="H380" s="25">
        <v>307.89999999999998</v>
      </c>
      <c r="I380" s="19">
        <v>181.4</v>
      </c>
      <c r="J380" s="19">
        <v>181.4</v>
      </c>
      <c r="K380" s="25">
        <v>8902.4</v>
      </c>
      <c r="L380" s="25">
        <v>126.49999999999997</v>
      </c>
      <c r="M380" s="167">
        <v>1.9969616239899603E-2</v>
      </c>
      <c r="N380" s="205">
        <v>0.58915232218252689</v>
      </c>
      <c r="O380" s="204">
        <f t="shared" si="13"/>
        <v>8902.4</v>
      </c>
      <c r="P380" s="256">
        <f t="shared" si="12"/>
        <v>0</v>
      </c>
      <c r="Q380" s="200"/>
    </row>
    <row r="381" spans="1:17" ht="27.6" x14ac:dyDescent="0.3">
      <c r="A381" s="176" t="s">
        <v>105</v>
      </c>
      <c r="B381" s="90">
        <v>200</v>
      </c>
      <c r="C381" s="189" t="s">
        <v>155</v>
      </c>
      <c r="D381" s="190" t="s">
        <v>68</v>
      </c>
      <c r="E381" s="190" t="s">
        <v>156</v>
      </c>
      <c r="F381" s="191" t="s">
        <v>33</v>
      </c>
      <c r="G381" s="24">
        <v>103855.5</v>
      </c>
      <c r="H381" s="24">
        <v>57381.600000000006</v>
      </c>
      <c r="I381" s="24">
        <v>47802.8</v>
      </c>
      <c r="J381" s="24">
        <v>47802.8</v>
      </c>
      <c r="K381" s="24">
        <v>56052.7</v>
      </c>
      <c r="L381" s="24">
        <v>9578.8000000000029</v>
      </c>
      <c r="M381" s="168">
        <v>0.46028183389420879</v>
      </c>
      <c r="N381" s="206">
        <v>0.83306844005743996</v>
      </c>
      <c r="O381" s="204">
        <f t="shared" si="13"/>
        <v>56052.7</v>
      </c>
      <c r="P381" s="256">
        <f t="shared" si="12"/>
        <v>0</v>
      </c>
      <c r="Q381" s="200"/>
    </row>
    <row r="382" spans="1:17" ht="15.6" x14ac:dyDescent="0.3">
      <c r="A382" s="176" t="s">
        <v>106</v>
      </c>
      <c r="B382" s="90">
        <v>200</v>
      </c>
      <c r="C382" s="97" t="s">
        <v>155</v>
      </c>
      <c r="D382" s="98" t="s">
        <v>68</v>
      </c>
      <c r="E382" s="98" t="s">
        <v>156</v>
      </c>
      <c r="F382" s="99" t="s">
        <v>34</v>
      </c>
      <c r="G382" s="24">
        <v>42382.400000000001</v>
      </c>
      <c r="H382" s="24">
        <v>16236.300000000001</v>
      </c>
      <c r="I382" s="24">
        <v>6744.6</v>
      </c>
      <c r="J382" s="24">
        <v>6744.6</v>
      </c>
      <c r="K382" s="24">
        <v>35637.800000000003</v>
      </c>
      <c r="L382" s="24">
        <v>9491.7000000000007</v>
      </c>
      <c r="M382" s="168">
        <v>0.15913681150666315</v>
      </c>
      <c r="N382" s="206">
        <v>0.41540252397405814</v>
      </c>
      <c r="O382" s="204">
        <f t="shared" si="13"/>
        <v>35637.800000000003</v>
      </c>
      <c r="P382" s="256">
        <f t="shared" si="12"/>
        <v>0</v>
      </c>
    </row>
    <row r="383" spans="1:17" ht="55.2" x14ac:dyDescent="0.3">
      <c r="A383" s="93" t="s">
        <v>107</v>
      </c>
      <c r="B383" s="90">
        <v>200</v>
      </c>
      <c r="C383" s="95" t="s">
        <v>155</v>
      </c>
      <c r="D383" s="96" t="s">
        <v>68</v>
      </c>
      <c r="E383" s="96" t="s">
        <v>156</v>
      </c>
      <c r="F383" s="91" t="s">
        <v>35</v>
      </c>
      <c r="G383" s="25">
        <v>1030</v>
      </c>
      <c r="H383" s="25">
        <v>242.7</v>
      </c>
      <c r="I383" s="19">
        <v>123.1</v>
      </c>
      <c r="J383" s="19">
        <v>123.1</v>
      </c>
      <c r="K383" s="25">
        <v>906.9</v>
      </c>
      <c r="L383" s="25">
        <v>119.6</v>
      </c>
      <c r="M383" s="167">
        <v>0.11951456310679612</v>
      </c>
      <c r="N383" s="205">
        <v>0.50721054800164811</v>
      </c>
      <c r="O383" s="204">
        <f t="shared" si="13"/>
        <v>906.9</v>
      </c>
      <c r="P383" s="256">
        <f t="shared" si="12"/>
        <v>0</v>
      </c>
    </row>
    <row r="384" spans="1:17" ht="15.6" x14ac:dyDescent="0.3">
      <c r="A384" s="93" t="s">
        <v>108</v>
      </c>
      <c r="B384" s="90">
        <v>200</v>
      </c>
      <c r="C384" s="107" t="s">
        <v>155</v>
      </c>
      <c r="D384" s="108" t="s">
        <v>68</v>
      </c>
      <c r="E384" s="108" t="s">
        <v>156</v>
      </c>
      <c r="F384" s="109" t="s">
        <v>36</v>
      </c>
      <c r="G384" s="25">
        <v>41352.400000000001</v>
      </c>
      <c r="H384" s="25">
        <v>15993.6</v>
      </c>
      <c r="I384" s="19">
        <v>6621.5</v>
      </c>
      <c r="J384" s="19">
        <v>6621.5</v>
      </c>
      <c r="K384" s="25">
        <v>34730.9</v>
      </c>
      <c r="L384" s="25">
        <v>9372.1</v>
      </c>
      <c r="M384" s="167">
        <v>0.16012371712403634</v>
      </c>
      <c r="N384" s="205">
        <v>0.41400935374149661</v>
      </c>
      <c r="O384" s="204">
        <f t="shared" si="13"/>
        <v>34730.9</v>
      </c>
      <c r="P384" s="256">
        <f t="shared" si="12"/>
        <v>0</v>
      </c>
    </row>
    <row r="385" spans="1:17" ht="15.6" x14ac:dyDescent="0.3">
      <c r="A385" s="176" t="s">
        <v>126</v>
      </c>
      <c r="B385" s="90">
        <v>200</v>
      </c>
      <c r="C385" s="97" t="s">
        <v>155</v>
      </c>
      <c r="D385" s="98" t="s">
        <v>68</v>
      </c>
      <c r="E385" s="98" t="s">
        <v>156</v>
      </c>
      <c r="F385" s="99" t="s">
        <v>54</v>
      </c>
      <c r="G385" s="24">
        <v>552.1</v>
      </c>
      <c r="H385" s="24">
        <v>204.3</v>
      </c>
      <c r="I385" s="83">
        <v>117.2</v>
      </c>
      <c r="J385" s="83">
        <v>117.2</v>
      </c>
      <c r="K385" s="24">
        <v>434.90000000000003</v>
      </c>
      <c r="L385" s="24">
        <v>87.100000000000009</v>
      </c>
      <c r="M385" s="168">
        <v>0.2122803839884079</v>
      </c>
      <c r="N385" s="206">
        <v>0.57366617719040625</v>
      </c>
      <c r="O385" s="204">
        <f t="shared" si="13"/>
        <v>434.90000000000003</v>
      </c>
      <c r="P385" s="256" t="e">
        <f>#REF!-#REF!</f>
        <v>#REF!</v>
      </c>
    </row>
    <row r="386" spans="1:17" ht="15.6" x14ac:dyDescent="0.3">
      <c r="A386" s="93" t="s">
        <v>128</v>
      </c>
      <c r="B386" s="90">
        <v>200</v>
      </c>
      <c r="C386" s="107" t="s">
        <v>155</v>
      </c>
      <c r="D386" s="108" t="s">
        <v>68</v>
      </c>
      <c r="E386" s="108" t="s">
        <v>156</v>
      </c>
      <c r="F386" s="109" t="s">
        <v>56</v>
      </c>
      <c r="G386" s="25">
        <v>552.1</v>
      </c>
      <c r="H386" s="25">
        <v>204.3</v>
      </c>
      <c r="I386" s="19">
        <v>117.2</v>
      </c>
      <c r="J386" s="19">
        <v>117.2</v>
      </c>
      <c r="K386" s="25">
        <v>434.90000000000003</v>
      </c>
      <c r="L386" s="25">
        <v>87.100000000000009</v>
      </c>
      <c r="M386" s="167">
        <v>0.2122803839884079</v>
      </c>
      <c r="N386" s="205">
        <v>0.57366617719040625</v>
      </c>
      <c r="O386" s="204">
        <f t="shared" si="13"/>
        <v>434.90000000000003</v>
      </c>
      <c r="P386" s="256">
        <f>I390-J390</f>
        <v>0</v>
      </c>
    </row>
    <row r="387" spans="1:17" ht="27.6" x14ac:dyDescent="0.3">
      <c r="A387" s="180" t="s">
        <v>109</v>
      </c>
      <c r="B387" s="90">
        <v>200</v>
      </c>
      <c r="C387" s="97" t="s">
        <v>155</v>
      </c>
      <c r="D387" s="98" t="s">
        <v>68</v>
      </c>
      <c r="E387" s="98" t="s">
        <v>156</v>
      </c>
      <c r="F387" s="99" t="s">
        <v>37</v>
      </c>
      <c r="G387" s="94">
        <v>60921</v>
      </c>
      <c r="H387" s="94">
        <v>40941</v>
      </c>
      <c r="I387" s="94">
        <v>40941</v>
      </c>
      <c r="J387" s="94">
        <v>40941</v>
      </c>
      <c r="K387" s="24">
        <v>19980</v>
      </c>
      <c r="L387" s="24">
        <v>0</v>
      </c>
      <c r="M387" s="168">
        <v>0.67203427389570103</v>
      </c>
      <c r="N387" s="206">
        <v>1</v>
      </c>
      <c r="O387" s="204"/>
      <c r="P387" s="256"/>
    </row>
    <row r="388" spans="1:17" ht="27.6" x14ac:dyDescent="0.3">
      <c r="A388" s="261" t="s">
        <v>387</v>
      </c>
      <c r="B388" s="90">
        <v>200</v>
      </c>
      <c r="C388" s="95" t="s">
        <v>155</v>
      </c>
      <c r="D388" s="96" t="s">
        <v>68</v>
      </c>
      <c r="E388" s="96" t="s">
        <v>156</v>
      </c>
      <c r="F388" s="91" t="s">
        <v>380</v>
      </c>
      <c r="G388" s="268">
        <v>60921</v>
      </c>
      <c r="H388" s="25">
        <v>40941</v>
      </c>
      <c r="I388" s="19">
        <v>40941</v>
      </c>
      <c r="J388" s="19">
        <v>40941</v>
      </c>
      <c r="K388" s="25">
        <v>19980</v>
      </c>
      <c r="L388" s="25">
        <v>0</v>
      </c>
      <c r="M388" s="167">
        <v>0.67203427389570103</v>
      </c>
      <c r="N388" s="205">
        <v>1</v>
      </c>
      <c r="O388" s="204"/>
      <c r="P388" s="256"/>
    </row>
    <row r="389" spans="1:17" ht="15.6" x14ac:dyDescent="0.3">
      <c r="A389" s="176" t="s">
        <v>96</v>
      </c>
      <c r="B389" s="90">
        <v>200</v>
      </c>
      <c r="C389" s="97" t="s">
        <v>155</v>
      </c>
      <c r="D389" s="98" t="s">
        <v>68</v>
      </c>
      <c r="E389" s="98" t="s">
        <v>156</v>
      </c>
      <c r="F389" s="99" t="s">
        <v>24</v>
      </c>
      <c r="G389" s="94">
        <v>13120.1</v>
      </c>
      <c r="H389" s="94">
        <v>2200</v>
      </c>
      <c r="I389" s="94">
        <v>2189.4</v>
      </c>
      <c r="J389" s="94">
        <v>2189.4</v>
      </c>
      <c r="K389" s="24">
        <v>10930.7</v>
      </c>
      <c r="L389" s="24">
        <v>10.599999999999909</v>
      </c>
      <c r="M389" s="168">
        <v>0.16687372809658463</v>
      </c>
      <c r="N389" s="206">
        <v>0.99518181818181828</v>
      </c>
      <c r="O389" s="204">
        <f t="shared" ref="O389" si="14">G389-I389</f>
        <v>10930.7</v>
      </c>
      <c r="P389" s="256">
        <f>I394-J394</f>
        <v>0</v>
      </c>
    </row>
    <row r="390" spans="1:17" ht="41.4" x14ac:dyDescent="0.3">
      <c r="A390" s="176" t="s">
        <v>114</v>
      </c>
      <c r="B390" s="90">
        <v>200</v>
      </c>
      <c r="C390" s="97" t="s">
        <v>155</v>
      </c>
      <c r="D390" s="98" t="s">
        <v>68</v>
      </c>
      <c r="E390" s="98" t="s">
        <v>156</v>
      </c>
      <c r="F390" s="99" t="s">
        <v>42</v>
      </c>
      <c r="G390" s="24">
        <v>13120.1</v>
      </c>
      <c r="H390" s="24">
        <v>2200</v>
      </c>
      <c r="I390" s="83">
        <v>2189.4</v>
      </c>
      <c r="J390" s="83">
        <v>2189.4</v>
      </c>
      <c r="K390" s="24">
        <v>10930.7</v>
      </c>
      <c r="L390" s="24">
        <v>10.599999999999909</v>
      </c>
      <c r="M390" s="168">
        <v>0.16687372809658463</v>
      </c>
      <c r="N390" s="206">
        <v>0.99518181818181828</v>
      </c>
      <c r="O390" s="204">
        <f t="shared" si="13"/>
        <v>10930.7</v>
      </c>
      <c r="P390" s="256">
        <f t="shared" si="12"/>
        <v>0</v>
      </c>
    </row>
    <row r="391" spans="1:17" ht="41.4" x14ac:dyDescent="0.3">
      <c r="A391" s="261" t="s">
        <v>114</v>
      </c>
      <c r="B391" s="90">
        <v>200</v>
      </c>
      <c r="C391" s="95" t="s">
        <v>155</v>
      </c>
      <c r="D391" s="96" t="s">
        <v>68</v>
      </c>
      <c r="E391" s="96" t="s">
        <v>156</v>
      </c>
      <c r="F391" s="91" t="s">
        <v>384</v>
      </c>
      <c r="G391" s="240">
        <v>13120.1</v>
      </c>
      <c r="H391" s="25">
        <v>2200</v>
      </c>
      <c r="I391" s="243">
        <v>2189.4</v>
      </c>
      <c r="J391" s="19">
        <v>2189.4</v>
      </c>
      <c r="K391" s="25">
        <v>10930.7</v>
      </c>
      <c r="L391" s="25">
        <v>10.599999999999909</v>
      </c>
      <c r="M391" s="167">
        <v>0.16687372809658463</v>
      </c>
      <c r="N391" s="205">
        <v>0.99518181818181828</v>
      </c>
      <c r="O391" s="204">
        <f t="shared" si="13"/>
        <v>10930.7</v>
      </c>
      <c r="P391" s="256">
        <f t="shared" si="12"/>
        <v>0</v>
      </c>
    </row>
    <row r="392" spans="1:17" ht="15.6" x14ac:dyDescent="0.3">
      <c r="A392" s="176" t="s">
        <v>143</v>
      </c>
      <c r="B392" s="90">
        <v>200</v>
      </c>
      <c r="C392" s="186" t="s">
        <v>155</v>
      </c>
      <c r="D392" s="187" t="s">
        <v>71</v>
      </c>
      <c r="E392" s="187" t="s">
        <v>156</v>
      </c>
      <c r="F392" s="188"/>
      <c r="G392" s="24">
        <v>79917.5</v>
      </c>
      <c r="H392" s="24">
        <v>16609.400000000001</v>
      </c>
      <c r="I392" s="83">
        <v>15910</v>
      </c>
      <c r="J392" s="83">
        <v>15910</v>
      </c>
      <c r="K392" s="24">
        <v>64007.5</v>
      </c>
      <c r="L392" s="24">
        <v>699.40000000000146</v>
      </c>
      <c r="M392" s="168">
        <v>0.19908030156098477</v>
      </c>
      <c r="N392" s="206">
        <v>0.95789131455681709</v>
      </c>
      <c r="O392" s="204">
        <f t="shared" si="13"/>
        <v>64007.5</v>
      </c>
      <c r="P392" s="256">
        <f t="shared" si="12"/>
        <v>0</v>
      </c>
      <c r="Q392" s="200"/>
    </row>
    <row r="393" spans="1:17" ht="27.6" x14ac:dyDescent="0.3">
      <c r="A393" s="176" t="s">
        <v>90</v>
      </c>
      <c r="B393" s="90">
        <v>200</v>
      </c>
      <c r="C393" s="97" t="s">
        <v>155</v>
      </c>
      <c r="D393" s="98" t="s">
        <v>71</v>
      </c>
      <c r="E393" s="98" t="s">
        <v>156</v>
      </c>
      <c r="F393" s="99" t="s">
        <v>17</v>
      </c>
      <c r="G393" s="24">
        <v>1823</v>
      </c>
      <c r="H393" s="24">
        <v>455.4</v>
      </c>
      <c r="I393" s="83">
        <v>46.6</v>
      </c>
      <c r="J393" s="83">
        <v>46.6</v>
      </c>
      <c r="K393" s="24">
        <v>1776.4</v>
      </c>
      <c r="L393" s="24">
        <v>408.79999999999995</v>
      </c>
      <c r="M393" s="168">
        <v>2.5562260010970929E-2</v>
      </c>
      <c r="N393" s="206">
        <v>0.10232762406675451</v>
      </c>
      <c r="O393" s="204">
        <f t="shared" si="13"/>
        <v>1776.4</v>
      </c>
      <c r="P393" s="256">
        <f t="shared" si="12"/>
        <v>0</v>
      </c>
    </row>
    <row r="394" spans="1:17" ht="27.6" x14ac:dyDescent="0.3">
      <c r="A394" s="176" t="s">
        <v>91</v>
      </c>
      <c r="B394" s="90">
        <v>200</v>
      </c>
      <c r="C394" s="189" t="s">
        <v>155</v>
      </c>
      <c r="D394" s="190" t="s">
        <v>71</v>
      </c>
      <c r="E394" s="190" t="s">
        <v>156</v>
      </c>
      <c r="F394" s="191" t="s">
        <v>18</v>
      </c>
      <c r="G394" s="24">
        <v>1823</v>
      </c>
      <c r="H394" s="24">
        <v>455.4</v>
      </c>
      <c r="I394" s="83">
        <v>46.6</v>
      </c>
      <c r="J394" s="83">
        <v>46.6</v>
      </c>
      <c r="K394" s="24">
        <v>1776.4</v>
      </c>
      <c r="L394" s="24">
        <v>408.79999999999995</v>
      </c>
      <c r="M394" s="168">
        <v>2.5562260010970929E-2</v>
      </c>
      <c r="N394" s="206">
        <v>0.10232762406675451</v>
      </c>
      <c r="O394" s="204">
        <f t="shared" si="13"/>
        <v>1776.4</v>
      </c>
      <c r="P394" s="256">
        <f t="shared" si="12"/>
        <v>0</v>
      </c>
    </row>
    <row r="395" spans="1:17" ht="27.6" x14ac:dyDescent="0.3">
      <c r="A395" s="93" t="s">
        <v>92</v>
      </c>
      <c r="B395" s="90">
        <v>200</v>
      </c>
      <c r="C395" s="95" t="s">
        <v>155</v>
      </c>
      <c r="D395" s="96" t="s">
        <v>71</v>
      </c>
      <c r="E395" s="96" t="s">
        <v>156</v>
      </c>
      <c r="F395" s="91" t="s">
        <v>19</v>
      </c>
      <c r="G395" s="25">
        <v>1823</v>
      </c>
      <c r="H395" s="25">
        <v>455.4</v>
      </c>
      <c r="I395" s="19">
        <v>46.6</v>
      </c>
      <c r="J395" s="19">
        <v>46.6</v>
      </c>
      <c r="K395" s="25">
        <v>1776.4</v>
      </c>
      <c r="L395" s="25">
        <v>408.79999999999995</v>
      </c>
      <c r="M395" s="167">
        <v>2.5562260010970929E-2</v>
      </c>
      <c r="N395" s="205">
        <v>0.10232762406675451</v>
      </c>
      <c r="O395" s="204">
        <f t="shared" si="13"/>
        <v>1776.4</v>
      </c>
      <c r="P395" s="256">
        <f t="shared" si="12"/>
        <v>0</v>
      </c>
    </row>
    <row r="396" spans="1:17" ht="15.6" x14ac:dyDescent="0.3">
      <c r="A396" s="176" t="s">
        <v>122</v>
      </c>
      <c r="B396" s="90">
        <v>200</v>
      </c>
      <c r="C396" s="189" t="s">
        <v>155</v>
      </c>
      <c r="D396" s="190" t="s">
        <v>71</v>
      </c>
      <c r="E396" s="190" t="s">
        <v>156</v>
      </c>
      <c r="F396" s="191" t="s">
        <v>50</v>
      </c>
      <c r="G396" s="24">
        <v>77482.5</v>
      </c>
      <c r="H396" s="24">
        <v>16000</v>
      </c>
      <c r="I396" s="83">
        <v>15748.6</v>
      </c>
      <c r="J396" s="83">
        <v>15748.6</v>
      </c>
      <c r="K396" s="24">
        <v>61733.9</v>
      </c>
      <c r="L396" s="24">
        <v>251.39999999999964</v>
      </c>
      <c r="M396" s="168">
        <v>0.20325363791823961</v>
      </c>
      <c r="N396" s="206">
        <v>0.98428749999999998</v>
      </c>
      <c r="O396" s="204">
        <f t="shared" si="13"/>
        <v>61733.9</v>
      </c>
      <c r="P396" s="256">
        <f t="shared" si="12"/>
        <v>0</v>
      </c>
    </row>
    <row r="397" spans="1:17" ht="27.6" x14ac:dyDescent="0.3">
      <c r="A397" s="176" t="s">
        <v>131</v>
      </c>
      <c r="B397" s="90">
        <v>200</v>
      </c>
      <c r="C397" s="97" t="s">
        <v>155</v>
      </c>
      <c r="D397" s="98" t="s">
        <v>71</v>
      </c>
      <c r="E397" s="98" t="s">
        <v>156</v>
      </c>
      <c r="F397" s="99" t="s">
        <v>59</v>
      </c>
      <c r="G397" s="24">
        <v>77482.5</v>
      </c>
      <c r="H397" s="24">
        <v>16000</v>
      </c>
      <c r="I397" s="83">
        <v>15748.6</v>
      </c>
      <c r="J397" s="83">
        <v>15748.6</v>
      </c>
      <c r="K397" s="24">
        <v>61733.9</v>
      </c>
      <c r="L397" s="24">
        <v>251.39999999999964</v>
      </c>
      <c r="M397" s="168">
        <v>0.20325363791823961</v>
      </c>
      <c r="N397" s="206">
        <v>0.98428749999999998</v>
      </c>
      <c r="O397" s="204">
        <f t="shared" si="13"/>
        <v>61733.9</v>
      </c>
      <c r="P397" s="256">
        <f t="shared" si="12"/>
        <v>0</v>
      </c>
    </row>
    <row r="398" spans="1:17" ht="27.6" x14ac:dyDescent="0.3">
      <c r="A398" s="93" t="s">
        <v>132</v>
      </c>
      <c r="B398" s="90">
        <v>200</v>
      </c>
      <c r="C398" s="107" t="s">
        <v>155</v>
      </c>
      <c r="D398" s="108" t="s">
        <v>71</v>
      </c>
      <c r="E398" s="108" t="s">
        <v>156</v>
      </c>
      <c r="F398" s="109" t="s">
        <v>60</v>
      </c>
      <c r="G398" s="25">
        <v>77482.5</v>
      </c>
      <c r="H398" s="25">
        <v>16000</v>
      </c>
      <c r="I398" s="19">
        <v>15748.6</v>
      </c>
      <c r="J398" s="19">
        <v>15748.6</v>
      </c>
      <c r="K398" s="25">
        <v>61733.9</v>
      </c>
      <c r="L398" s="25">
        <v>251.39999999999964</v>
      </c>
      <c r="M398" s="167">
        <v>0.20325363791823961</v>
      </c>
      <c r="N398" s="205">
        <v>0.98428749999999998</v>
      </c>
      <c r="O398" s="204">
        <f t="shared" si="13"/>
        <v>61733.9</v>
      </c>
      <c r="P398" s="256">
        <f t="shared" si="12"/>
        <v>0</v>
      </c>
    </row>
    <row r="399" spans="1:17" ht="27.6" x14ac:dyDescent="0.3">
      <c r="A399" s="176" t="s">
        <v>105</v>
      </c>
      <c r="B399" s="90">
        <v>200</v>
      </c>
      <c r="C399" s="97" t="s">
        <v>155</v>
      </c>
      <c r="D399" s="98" t="s">
        <v>71</v>
      </c>
      <c r="E399" s="98" t="s">
        <v>156</v>
      </c>
      <c r="F399" s="99" t="s">
        <v>33</v>
      </c>
      <c r="G399" s="24">
        <v>612</v>
      </c>
      <c r="H399" s="24">
        <v>154</v>
      </c>
      <c r="I399" s="83">
        <v>114.8</v>
      </c>
      <c r="J399" s="83">
        <v>114.8</v>
      </c>
      <c r="K399" s="24">
        <v>497.2</v>
      </c>
      <c r="L399" s="24">
        <v>39.200000000000003</v>
      </c>
      <c r="M399" s="168">
        <v>0.18758169934640523</v>
      </c>
      <c r="N399" s="206">
        <v>0.74545454545454548</v>
      </c>
      <c r="O399" s="204">
        <f t="shared" si="13"/>
        <v>497.2</v>
      </c>
      <c r="P399" s="256">
        <f t="shared" si="12"/>
        <v>0</v>
      </c>
    </row>
    <row r="400" spans="1:17" ht="15.6" x14ac:dyDescent="0.3">
      <c r="A400" s="176" t="s">
        <v>106</v>
      </c>
      <c r="B400" s="90">
        <v>200</v>
      </c>
      <c r="C400" s="189" t="s">
        <v>155</v>
      </c>
      <c r="D400" s="190" t="s">
        <v>71</v>
      </c>
      <c r="E400" s="190" t="s">
        <v>156</v>
      </c>
      <c r="F400" s="191" t="s">
        <v>34</v>
      </c>
      <c r="G400" s="24">
        <v>612</v>
      </c>
      <c r="H400" s="24">
        <v>154</v>
      </c>
      <c r="I400" s="83">
        <v>114.8</v>
      </c>
      <c r="J400" s="83">
        <v>114.8</v>
      </c>
      <c r="K400" s="24">
        <v>497.2</v>
      </c>
      <c r="L400" s="24">
        <v>39.200000000000003</v>
      </c>
      <c r="M400" s="168">
        <v>0.18758169934640523</v>
      </c>
      <c r="N400" s="206">
        <v>0.74545454545454548</v>
      </c>
      <c r="O400" s="204">
        <f t="shared" si="13"/>
        <v>497.2</v>
      </c>
      <c r="P400" s="256">
        <f t="shared" si="12"/>
        <v>0</v>
      </c>
      <c r="Q400" s="200"/>
    </row>
    <row r="401" spans="1:17" ht="15.6" x14ac:dyDescent="0.3">
      <c r="A401" s="93" t="s">
        <v>108</v>
      </c>
      <c r="B401" s="90">
        <v>200</v>
      </c>
      <c r="C401" s="95" t="s">
        <v>155</v>
      </c>
      <c r="D401" s="96" t="s">
        <v>71</v>
      </c>
      <c r="E401" s="96" t="s">
        <v>156</v>
      </c>
      <c r="F401" s="91" t="s">
        <v>36</v>
      </c>
      <c r="G401" s="25">
        <v>612</v>
      </c>
      <c r="H401" s="25">
        <v>154</v>
      </c>
      <c r="I401" s="19">
        <v>114.8</v>
      </c>
      <c r="J401" s="19">
        <v>114.8</v>
      </c>
      <c r="K401" s="25">
        <v>497.2</v>
      </c>
      <c r="L401" s="25">
        <v>39.200000000000003</v>
      </c>
      <c r="M401" s="167">
        <v>0.18758169934640523</v>
      </c>
      <c r="N401" s="205">
        <v>0.74545454545454548</v>
      </c>
      <c r="O401" s="204">
        <f t="shared" si="13"/>
        <v>497.2</v>
      </c>
      <c r="P401" s="256">
        <f t="shared" si="12"/>
        <v>0</v>
      </c>
      <c r="Q401" s="200"/>
    </row>
    <row r="402" spans="1:17" ht="15.6" x14ac:dyDescent="0.3">
      <c r="A402" s="176" t="s">
        <v>144</v>
      </c>
      <c r="B402" s="90">
        <v>200</v>
      </c>
      <c r="C402" s="189" t="s">
        <v>155</v>
      </c>
      <c r="D402" s="190" t="s">
        <v>72</v>
      </c>
      <c r="E402" s="190" t="s">
        <v>156</v>
      </c>
      <c r="F402" s="191"/>
      <c r="G402" s="24">
        <v>185047.9</v>
      </c>
      <c r="H402" s="24">
        <v>29080.399999999998</v>
      </c>
      <c r="I402" s="24">
        <v>25677</v>
      </c>
      <c r="J402" s="24">
        <v>25677</v>
      </c>
      <c r="K402" s="24">
        <v>159370.9</v>
      </c>
      <c r="L402" s="24">
        <v>3403.3999999999978</v>
      </c>
      <c r="M402" s="168">
        <v>0.13875866735045359</v>
      </c>
      <c r="N402" s="206">
        <v>0.88296584641201636</v>
      </c>
      <c r="O402" s="204">
        <f t="shared" si="13"/>
        <v>159370.9</v>
      </c>
      <c r="P402" s="256">
        <f t="shared" si="12"/>
        <v>0</v>
      </c>
      <c r="Q402" s="200"/>
    </row>
    <row r="403" spans="1:17" ht="69" x14ac:dyDescent="0.3">
      <c r="A403" s="176" t="s">
        <v>85</v>
      </c>
      <c r="B403" s="90">
        <v>200</v>
      </c>
      <c r="C403" s="97" t="s">
        <v>155</v>
      </c>
      <c r="D403" s="98" t="s">
        <v>72</v>
      </c>
      <c r="E403" s="98" t="s">
        <v>156</v>
      </c>
      <c r="F403" s="99" t="s">
        <v>12</v>
      </c>
      <c r="G403" s="24">
        <v>125074.59999999999</v>
      </c>
      <c r="H403" s="24">
        <v>26038.5</v>
      </c>
      <c r="I403" s="83">
        <v>23876.799999999999</v>
      </c>
      <c r="J403" s="83">
        <v>23876.799999999999</v>
      </c>
      <c r="K403" s="24">
        <v>101197.79999999999</v>
      </c>
      <c r="L403" s="24">
        <v>2161.7000000000007</v>
      </c>
      <c r="M403" s="168">
        <v>0.19090047059914644</v>
      </c>
      <c r="N403" s="206">
        <v>0.91698062484398102</v>
      </c>
      <c r="O403" s="204">
        <f t="shared" si="13"/>
        <v>101197.79999999999</v>
      </c>
      <c r="P403" s="256">
        <f t="shared" si="12"/>
        <v>0</v>
      </c>
      <c r="Q403" s="200"/>
    </row>
    <row r="404" spans="1:17" ht="27.6" x14ac:dyDescent="0.3">
      <c r="A404" s="176" t="s">
        <v>86</v>
      </c>
      <c r="B404" s="90">
        <v>200</v>
      </c>
      <c r="C404" s="189" t="s">
        <v>155</v>
      </c>
      <c r="D404" s="190" t="s">
        <v>72</v>
      </c>
      <c r="E404" s="190" t="s">
        <v>156</v>
      </c>
      <c r="F404" s="191" t="s">
        <v>13</v>
      </c>
      <c r="G404" s="24">
        <v>125074.59999999999</v>
      </c>
      <c r="H404" s="24">
        <v>26038.5</v>
      </c>
      <c r="I404" s="83">
        <v>23876.799999999999</v>
      </c>
      <c r="J404" s="83">
        <v>23876.799999999999</v>
      </c>
      <c r="K404" s="24">
        <v>101197.79999999999</v>
      </c>
      <c r="L404" s="24">
        <v>2161.7000000000007</v>
      </c>
      <c r="M404" s="168">
        <v>0.19090047059914644</v>
      </c>
      <c r="N404" s="206">
        <v>0.91698062484398102</v>
      </c>
      <c r="O404" s="204">
        <f t="shared" si="13"/>
        <v>101197.79999999999</v>
      </c>
      <c r="P404" s="256">
        <f t="shared" si="12"/>
        <v>0</v>
      </c>
      <c r="Q404" s="200"/>
    </row>
    <row r="405" spans="1:17" ht="15.6" x14ac:dyDescent="0.3">
      <c r="A405" s="93" t="s">
        <v>87</v>
      </c>
      <c r="B405" s="90">
        <v>200</v>
      </c>
      <c r="C405" s="95" t="s">
        <v>155</v>
      </c>
      <c r="D405" s="96" t="s">
        <v>72</v>
      </c>
      <c r="E405" s="96" t="s">
        <v>156</v>
      </c>
      <c r="F405" s="91" t="s">
        <v>14</v>
      </c>
      <c r="G405" s="25">
        <v>91932.4</v>
      </c>
      <c r="H405" s="25">
        <v>19192.400000000001</v>
      </c>
      <c r="I405" s="243">
        <v>18678.8</v>
      </c>
      <c r="J405" s="243">
        <v>18678.8</v>
      </c>
      <c r="K405" s="25">
        <v>73253.599999999991</v>
      </c>
      <c r="L405" s="25">
        <v>513.60000000000218</v>
      </c>
      <c r="M405" s="167">
        <v>0.20317972771297171</v>
      </c>
      <c r="N405" s="205">
        <v>0.97323940726537572</v>
      </c>
      <c r="O405" s="204">
        <f t="shared" si="13"/>
        <v>73253.599999999991</v>
      </c>
      <c r="P405" s="256">
        <f t="shared" si="12"/>
        <v>0</v>
      </c>
      <c r="Q405" s="200"/>
    </row>
    <row r="406" spans="1:17" ht="27.6" x14ac:dyDescent="0.3">
      <c r="A406" s="93" t="s">
        <v>88</v>
      </c>
      <c r="B406" s="90">
        <v>200</v>
      </c>
      <c r="C406" s="95" t="s">
        <v>155</v>
      </c>
      <c r="D406" s="96" t="s">
        <v>72</v>
      </c>
      <c r="E406" s="96" t="s">
        <v>156</v>
      </c>
      <c r="F406" s="91" t="s">
        <v>15</v>
      </c>
      <c r="G406" s="25">
        <v>5467</v>
      </c>
      <c r="H406" s="25">
        <v>947</v>
      </c>
      <c r="I406" s="243">
        <v>748.2</v>
      </c>
      <c r="J406" s="243">
        <v>748.2</v>
      </c>
      <c r="K406" s="25">
        <v>4718.8</v>
      </c>
      <c r="L406" s="25">
        <v>198.79999999999995</v>
      </c>
      <c r="M406" s="167">
        <v>0.13685750868849461</v>
      </c>
      <c r="N406" s="205">
        <v>0.79007391763463575</v>
      </c>
      <c r="O406" s="204">
        <f t="shared" si="13"/>
        <v>4718.8</v>
      </c>
      <c r="P406" s="256">
        <f t="shared" si="12"/>
        <v>0</v>
      </c>
      <c r="Q406" s="200"/>
    </row>
    <row r="407" spans="1:17" ht="41.4" x14ac:dyDescent="0.3">
      <c r="A407" s="93" t="s">
        <v>273</v>
      </c>
      <c r="B407" s="90">
        <v>200</v>
      </c>
      <c r="C407" s="95" t="s">
        <v>155</v>
      </c>
      <c r="D407" s="96" t="s">
        <v>72</v>
      </c>
      <c r="E407" s="96" t="s">
        <v>156</v>
      </c>
      <c r="F407" s="91" t="s">
        <v>271</v>
      </c>
      <c r="G407" s="240">
        <v>27675.200000000001</v>
      </c>
      <c r="H407" s="25">
        <v>5899.1</v>
      </c>
      <c r="I407" s="243">
        <v>4449.8</v>
      </c>
      <c r="J407" s="243">
        <v>4449.8</v>
      </c>
      <c r="K407" s="25">
        <v>23225.4</v>
      </c>
      <c r="L407" s="25">
        <v>1449.3000000000002</v>
      </c>
      <c r="M407" s="167">
        <v>0.1607865525813725</v>
      </c>
      <c r="N407" s="205">
        <v>0.7543184553575969</v>
      </c>
      <c r="O407" s="204">
        <f t="shared" si="13"/>
        <v>23225.4</v>
      </c>
      <c r="P407" s="256">
        <f t="shared" si="12"/>
        <v>0</v>
      </c>
      <c r="Q407" s="200"/>
    </row>
    <row r="408" spans="1:17" ht="27.6" x14ac:dyDescent="0.3">
      <c r="A408" s="176" t="s">
        <v>90</v>
      </c>
      <c r="B408" s="90">
        <v>200</v>
      </c>
      <c r="C408" s="97" t="s">
        <v>155</v>
      </c>
      <c r="D408" s="98" t="s">
        <v>72</v>
      </c>
      <c r="E408" s="98" t="s">
        <v>156</v>
      </c>
      <c r="F408" s="99" t="s">
        <v>17</v>
      </c>
      <c r="G408" s="24">
        <v>45439.3</v>
      </c>
      <c r="H408" s="24">
        <v>2946.3</v>
      </c>
      <c r="I408" s="83">
        <v>1731.2</v>
      </c>
      <c r="J408" s="83">
        <v>1731.2</v>
      </c>
      <c r="K408" s="24">
        <v>43708.100000000006</v>
      </c>
      <c r="L408" s="24">
        <v>1215.1000000000001</v>
      </c>
      <c r="M408" s="168">
        <v>3.8099178464456977E-2</v>
      </c>
      <c r="N408" s="206">
        <v>0.58758442792655197</v>
      </c>
      <c r="O408" s="204">
        <f t="shared" si="13"/>
        <v>43708.100000000006</v>
      </c>
      <c r="P408" s="256">
        <f>I411-J411</f>
        <v>0</v>
      </c>
      <c r="Q408" s="200"/>
    </row>
    <row r="409" spans="1:17" ht="27.6" x14ac:dyDescent="0.3">
      <c r="A409" s="176" t="s">
        <v>91</v>
      </c>
      <c r="B409" s="90">
        <v>200</v>
      </c>
      <c r="C409" s="189" t="s">
        <v>155</v>
      </c>
      <c r="D409" s="190" t="s">
        <v>72</v>
      </c>
      <c r="E409" s="190" t="s">
        <v>156</v>
      </c>
      <c r="F409" s="191" t="s">
        <v>18</v>
      </c>
      <c r="G409" s="24">
        <v>45439.3</v>
      </c>
      <c r="H409" s="24">
        <v>2946.3</v>
      </c>
      <c r="I409" s="24">
        <v>1731.2</v>
      </c>
      <c r="J409" s="24">
        <v>1731.2</v>
      </c>
      <c r="K409" s="24">
        <v>43708.100000000006</v>
      </c>
      <c r="L409" s="24">
        <v>1215.1000000000001</v>
      </c>
      <c r="M409" s="168">
        <v>3.8099178464456977E-2</v>
      </c>
      <c r="N409" s="206">
        <v>0.58758442792655197</v>
      </c>
      <c r="O409" s="204">
        <f t="shared" si="13"/>
        <v>43708.100000000006</v>
      </c>
      <c r="P409" s="256">
        <f>I412-J412</f>
        <v>0</v>
      </c>
      <c r="Q409" s="200"/>
    </row>
    <row r="410" spans="1:17" ht="27.6" x14ac:dyDescent="0.3">
      <c r="A410" s="261" t="s">
        <v>94</v>
      </c>
      <c r="B410" s="90">
        <v>200</v>
      </c>
      <c r="C410" s="95" t="s">
        <v>155</v>
      </c>
      <c r="D410" s="96" t="s">
        <v>72</v>
      </c>
      <c r="E410" s="96" t="s">
        <v>156</v>
      </c>
      <c r="F410" s="91" t="s">
        <v>21</v>
      </c>
      <c r="G410" s="25">
        <v>28944.1</v>
      </c>
      <c r="H410" s="25"/>
      <c r="I410" s="24"/>
      <c r="J410" s="24"/>
      <c r="K410" s="25">
        <v>28944.1</v>
      </c>
      <c r="L410" s="25">
        <v>0</v>
      </c>
      <c r="M410" s="167">
        <v>0</v>
      </c>
      <c r="N410" s="205" t="s">
        <v>269</v>
      </c>
      <c r="O410" s="204"/>
      <c r="P410" s="256"/>
      <c r="Q410" s="200"/>
    </row>
    <row r="411" spans="1:17" ht="27.6" x14ac:dyDescent="0.3">
      <c r="A411" s="93" t="s">
        <v>92</v>
      </c>
      <c r="B411" s="90">
        <v>200</v>
      </c>
      <c r="C411" s="95" t="s">
        <v>155</v>
      </c>
      <c r="D411" s="96" t="s">
        <v>72</v>
      </c>
      <c r="E411" s="96" t="s">
        <v>156</v>
      </c>
      <c r="F411" s="91" t="s">
        <v>19</v>
      </c>
      <c r="G411" s="25">
        <v>16495.2</v>
      </c>
      <c r="H411" s="25">
        <v>2946.3</v>
      </c>
      <c r="I411" s="243">
        <v>1731.2</v>
      </c>
      <c r="J411" s="243">
        <v>1731.2</v>
      </c>
      <c r="K411" s="25">
        <v>14764</v>
      </c>
      <c r="L411" s="25">
        <v>1215.1000000000001</v>
      </c>
      <c r="M411" s="167">
        <v>0.10495174353751394</v>
      </c>
      <c r="N411" s="205">
        <v>0.58758442792655197</v>
      </c>
      <c r="O411" s="204">
        <f t="shared" si="13"/>
        <v>14764</v>
      </c>
      <c r="P411" s="256">
        <f>I415-J415</f>
        <v>0</v>
      </c>
      <c r="Q411" s="200"/>
    </row>
    <row r="412" spans="1:17" ht="15.6" x14ac:dyDescent="0.3">
      <c r="A412" s="111" t="s">
        <v>122</v>
      </c>
      <c r="B412" s="185">
        <v>200</v>
      </c>
      <c r="C412" s="97" t="s">
        <v>155</v>
      </c>
      <c r="D412" s="98" t="s">
        <v>72</v>
      </c>
      <c r="E412" s="98" t="s">
        <v>299</v>
      </c>
      <c r="F412" s="99" t="s">
        <v>50</v>
      </c>
      <c r="G412" s="24">
        <v>169</v>
      </c>
      <c r="H412" s="24">
        <v>94</v>
      </c>
      <c r="I412" s="24">
        <v>69</v>
      </c>
      <c r="J412" s="24">
        <v>69</v>
      </c>
      <c r="K412" s="24">
        <v>100</v>
      </c>
      <c r="L412" s="24">
        <v>25</v>
      </c>
      <c r="M412" s="168">
        <v>0.40828402366863903</v>
      </c>
      <c r="N412" s="206">
        <v>0.73404255319148937</v>
      </c>
      <c r="O412" s="204">
        <f t="shared" si="13"/>
        <v>100</v>
      </c>
      <c r="P412" s="256">
        <f>I416-J416</f>
        <v>0</v>
      </c>
      <c r="Q412" s="200"/>
    </row>
    <row r="413" spans="1:17" ht="27.6" x14ac:dyDescent="0.3">
      <c r="A413" s="180" t="s">
        <v>131</v>
      </c>
      <c r="B413" s="90">
        <v>200</v>
      </c>
      <c r="C413" s="97" t="s">
        <v>155</v>
      </c>
      <c r="D413" s="98" t="s">
        <v>72</v>
      </c>
      <c r="E413" s="98" t="s">
        <v>156</v>
      </c>
      <c r="F413" s="99" t="s">
        <v>59</v>
      </c>
      <c r="G413" s="282">
        <v>100</v>
      </c>
      <c r="H413" s="282">
        <v>25</v>
      </c>
      <c r="I413" s="83"/>
      <c r="J413" s="83"/>
      <c r="K413" s="24">
        <v>100</v>
      </c>
      <c r="L413" s="24">
        <v>25</v>
      </c>
      <c r="M413" s="168">
        <v>0</v>
      </c>
      <c r="N413" s="206">
        <v>0</v>
      </c>
      <c r="O413" s="204"/>
      <c r="P413" s="256"/>
      <c r="Q413" s="200"/>
    </row>
    <row r="414" spans="1:17" ht="27.6" x14ac:dyDescent="0.3">
      <c r="A414" s="261" t="s">
        <v>132</v>
      </c>
      <c r="B414" s="90">
        <v>200</v>
      </c>
      <c r="C414" s="95" t="s">
        <v>155</v>
      </c>
      <c r="D414" s="96" t="s">
        <v>72</v>
      </c>
      <c r="E414" s="96" t="s">
        <v>156</v>
      </c>
      <c r="F414" s="91" t="s">
        <v>60</v>
      </c>
      <c r="G414" s="243">
        <v>100</v>
      </c>
      <c r="H414" s="25">
        <v>25</v>
      </c>
      <c r="I414" s="83"/>
      <c r="J414" s="83"/>
      <c r="K414" s="25">
        <v>100</v>
      </c>
      <c r="L414" s="25">
        <v>25</v>
      </c>
      <c r="M414" s="167">
        <v>0</v>
      </c>
      <c r="N414" s="205">
        <v>0</v>
      </c>
      <c r="O414" s="204"/>
      <c r="P414" s="256"/>
      <c r="Q414" s="200"/>
    </row>
    <row r="415" spans="1:17" ht="15.6" x14ac:dyDescent="0.3">
      <c r="A415" s="111" t="s">
        <v>123</v>
      </c>
      <c r="B415" s="185">
        <v>200</v>
      </c>
      <c r="C415" s="97" t="s">
        <v>155</v>
      </c>
      <c r="D415" s="98" t="s">
        <v>72</v>
      </c>
      <c r="E415" s="98" t="s">
        <v>300</v>
      </c>
      <c r="F415" s="99" t="s">
        <v>51</v>
      </c>
      <c r="G415" s="24">
        <v>69</v>
      </c>
      <c r="H415" s="24">
        <v>69</v>
      </c>
      <c r="I415" s="83">
        <v>69</v>
      </c>
      <c r="J415" s="83">
        <v>69</v>
      </c>
      <c r="K415" s="24">
        <v>0</v>
      </c>
      <c r="L415" s="24">
        <v>0</v>
      </c>
      <c r="M415" s="168">
        <v>1</v>
      </c>
      <c r="N415" s="206">
        <v>1</v>
      </c>
      <c r="O415" s="204">
        <f t="shared" si="13"/>
        <v>0</v>
      </c>
      <c r="P415" s="256">
        <f t="shared" si="12"/>
        <v>0</v>
      </c>
      <c r="Q415" s="200"/>
    </row>
    <row r="416" spans="1:17" ht="15.6" x14ac:dyDescent="0.3">
      <c r="A416" s="89" t="s">
        <v>123</v>
      </c>
      <c r="B416" s="90">
        <v>200</v>
      </c>
      <c r="C416" s="95" t="s">
        <v>155</v>
      </c>
      <c r="D416" s="96" t="s">
        <v>72</v>
      </c>
      <c r="E416" s="96" t="s">
        <v>301</v>
      </c>
      <c r="F416" s="91" t="s">
        <v>51</v>
      </c>
      <c r="G416" s="25">
        <v>69</v>
      </c>
      <c r="H416" s="25">
        <v>69</v>
      </c>
      <c r="I416" s="243">
        <v>69</v>
      </c>
      <c r="J416" s="243">
        <v>69</v>
      </c>
      <c r="K416" s="25">
        <v>0</v>
      </c>
      <c r="L416" s="25">
        <v>0</v>
      </c>
      <c r="M416" s="167">
        <v>1</v>
      </c>
      <c r="N416" s="205">
        <v>1</v>
      </c>
      <c r="O416" s="204">
        <f t="shared" si="13"/>
        <v>0</v>
      </c>
      <c r="P416" s="256">
        <f t="shared" si="12"/>
        <v>0</v>
      </c>
      <c r="Q416" s="200"/>
    </row>
    <row r="417" spans="1:17" ht="27.6" x14ac:dyDescent="0.3">
      <c r="A417" s="176" t="s">
        <v>105</v>
      </c>
      <c r="B417" s="90">
        <v>200</v>
      </c>
      <c r="C417" s="97" t="s">
        <v>155</v>
      </c>
      <c r="D417" s="98" t="s">
        <v>72</v>
      </c>
      <c r="E417" s="98" t="s">
        <v>156</v>
      </c>
      <c r="F417" s="99" t="s">
        <v>33</v>
      </c>
      <c r="G417" s="24">
        <v>14363.4</v>
      </c>
      <c r="H417" s="24">
        <v>0</v>
      </c>
      <c r="I417" s="83">
        <v>0</v>
      </c>
      <c r="J417" s="83">
        <v>0</v>
      </c>
      <c r="K417" s="24">
        <v>14363.4</v>
      </c>
      <c r="L417" s="24">
        <v>0</v>
      </c>
      <c r="M417" s="168">
        <v>0</v>
      </c>
      <c r="N417" s="206" t="s">
        <v>269</v>
      </c>
      <c r="O417" s="204">
        <f t="shared" si="13"/>
        <v>14363.4</v>
      </c>
      <c r="P417" s="256">
        <f>I420-J420</f>
        <v>0</v>
      </c>
      <c r="Q417" s="200"/>
    </row>
    <row r="418" spans="1:17" ht="27.6" x14ac:dyDescent="0.3">
      <c r="A418" s="176" t="s">
        <v>109</v>
      </c>
      <c r="B418" s="90">
        <v>200</v>
      </c>
      <c r="C418" s="97" t="s">
        <v>155</v>
      </c>
      <c r="D418" s="98" t="s">
        <v>72</v>
      </c>
      <c r="E418" s="98" t="s">
        <v>156</v>
      </c>
      <c r="F418" s="99" t="s">
        <v>37</v>
      </c>
      <c r="G418" s="24">
        <v>14363.4</v>
      </c>
      <c r="H418" s="24">
        <v>0</v>
      </c>
      <c r="I418" s="24">
        <v>0</v>
      </c>
      <c r="J418" s="24">
        <v>0</v>
      </c>
      <c r="K418" s="24">
        <v>14363.4</v>
      </c>
      <c r="L418" s="24">
        <v>0</v>
      </c>
      <c r="M418" s="168">
        <v>0</v>
      </c>
      <c r="N418" s="206" t="s">
        <v>269</v>
      </c>
      <c r="O418" s="204">
        <f t="shared" si="13"/>
        <v>14363.4</v>
      </c>
      <c r="P418" s="256">
        <f>I421-J421</f>
        <v>0</v>
      </c>
      <c r="Q418" s="200"/>
    </row>
    <row r="419" spans="1:17" ht="27.6" x14ac:dyDescent="0.3">
      <c r="A419" s="261" t="s">
        <v>387</v>
      </c>
      <c r="B419" s="90">
        <v>200</v>
      </c>
      <c r="C419" s="95" t="s">
        <v>155</v>
      </c>
      <c r="D419" s="96" t="s">
        <v>72</v>
      </c>
      <c r="E419" s="96" t="s">
        <v>156</v>
      </c>
      <c r="F419" s="91" t="s">
        <v>380</v>
      </c>
      <c r="G419" s="25">
        <v>14363.4</v>
      </c>
      <c r="H419" s="25"/>
      <c r="I419" s="83"/>
      <c r="J419" s="83"/>
      <c r="K419" s="25">
        <v>14363.4</v>
      </c>
      <c r="L419" s="25">
        <v>0</v>
      </c>
      <c r="M419" s="167">
        <v>0</v>
      </c>
      <c r="N419" s="205" t="s">
        <v>269</v>
      </c>
      <c r="O419" s="204"/>
      <c r="P419" s="256"/>
      <c r="Q419" s="200"/>
    </row>
    <row r="420" spans="1:17" ht="27.6" x14ac:dyDescent="0.3">
      <c r="A420" s="93" t="s">
        <v>109</v>
      </c>
      <c r="B420" s="90">
        <v>200</v>
      </c>
      <c r="C420" s="107" t="s">
        <v>155</v>
      </c>
      <c r="D420" s="108" t="s">
        <v>72</v>
      </c>
      <c r="E420" s="108" t="s">
        <v>156</v>
      </c>
      <c r="F420" s="109" t="s">
        <v>304</v>
      </c>
      <c r="G420" s="25"/>
      <c r="H420" s="25">
        <v>0</v>
      </c>
      <c r="I420" s="19">
        <v>0</v>
      </c>
      <c r="J420" s="19">
        <v>0</v>
      </c>
      <c r="K420" s="25">
        <v>0</v>
      </c>
      <c r="L420" s="25">
        <v>0</v>
      </c>
      <c r="M420" s="167" t="s">
        <v>269</v>
      </c>
      <c r="N420" s="205" t="s">
        <v>269</v>
      </c>
      <c r="O420" s="204">
        <f t="shared" si="13"/>
        <v>0</v>
      </c>
      <c r="P420" s="256">
        <f t="shared" si="12"/>
        <v>0</v>
      </c>
      <c r="Q420" s="200"/>
    </row>
    <row r="421" spans="1:17" ht="15.6" x14ac:dyDescent="0.3">
      <c r="A421" s="111" t="s">
        <v>96</v>
      </c>
      <c r="B421" s="90">
        <v>200</v>
      </c>
      <c r="C421" s="97" t="s">
        <v>155</v>
      </c>
      <c r="D421" s="98" t="s">
        <v>72</v>
      </c>
      <c r="E421" s="98" t="s">
        <v>156</v>
      </c>
      <c r="F421" s="99" t="s">
        <v>24</v>
      </c>
      <c r="G421" s="24">
        <v>1.6</v>
      </c>
      <c r="H421" s="24">
        <v>1.6</v>
      </c>
      <c r="I421" s="83">
        <v>0</v>
      </c>
      <c r="J421" s="83">
        <v>0</v>
      </c>
      <c r="K421" s="24">
        <v>1.6</v>
      </c>
      <c r="L421" s="24">
        <v>1.6</v>
      </c>
      <c r="M421" s="168">
        <v>0</v>
      </c>
      <c r="N421" s="206">
        <v>0</v>
      </c>
      <c r="O421" s="204">
        <f t="shared" si="13"/>
        <v>1.6</v>
      </c>
      <c r="P421" s="256">
        <f t="shared" si="12"/>
        <v>0</v>
      </c>
      <c r="Q421" s="200"/>
    </row>
    <row r="422" spans="1:17" ht="15.6" x14ac:dyDescent="0.3">
      <c r="A422" s="180" t="s">
        <v>347</v>
      </c>
      <c r="B422" s="255">
        <v>200</v>
      </c>
      <c r="C422" s="97" t="s">
        <v>155</v>
      </c>
      <c r="D422" s="98" t="s">
        <v>72</v>
      </c>
      <c r="E422" s="98" t="s">
        <v>156</v>
      </c>
      <c r="F422" s="99" t="s">
        <v>344</v>
      </c>
      <c r="G422" s="24">
        <v>1.6</v>
      </c>
      <c r="H422" s="24">
        <v>1.6</v>
      </c>
      <c r="I422" s="83">
        <v>0</v>
      </c>
      <c r="J422" s="83">
        <v>0</v>
      </c>
      <c r="K422" s="24">
        <v>1.6</v>
      </c>
      <c r="L422" s="24">
        <v>1.6</v>
      </c>
      <c r="M422" s="168">
        <v>0</v>
      </c>
      <c r="N422" s="206">
        <v>0</v>
      </c>
      <c r="O422" s="204">
        <f t="shared" si="13"/>
        <v>1.6</v>
      </c>
      <c r="P422" s="256">
        <f t="shared" si="12"/>
        <v>0</v>
      </c>
      <c r="Q422" s="200"/>
    </row>
    <row r="423" spans="1:17" ht="15.6" x14ac:dyDescent="0.3">
      <c r="A423" s="181" t="s">
        <v>358</v>
      </c>
      <c r="B423" s="255">
        <v>200</v>
      </c>
      <c r="C423" s="95" t="s">
        <v>155</v>
      </c>
      <c r="D423" s="108" t="s">
        <v>72</v>
      </c>
      <c r="E423" s="96" t="s">
        <v>156</v>
      </c>
      <c r="F423" s="91" t="s">
        <v>350</v>
      </c>
      <c r="G423" s="25">
        <v>1.6</v>
      </c>
      <c r="H423" s="25">
        <v>1.6</v>
      </c>
      <c r="I423" s="25">
        <v>0</v>
      </c>
      <c r="J423" s="19">
        <v>0</v>
      </c>
      <c r="K423" s="25">
        <v>1.6</v>
      </c>
      <c r="L423" s="25">
        <v>1.6</v>
      </c>
      <c r="M423" s="167">
        <v>0</v>
      </c>
      <c r="N423" s="205">
        <v>0</v>
      </c>
      <c r="O423" s="204">
        <f t="shared" si="13"/>
        <v>1.6</v>
      </c>
      <c r="P423" s="256">
        <f t="shared" si="12"/>
        <v>0</v>
      </c>
      <c r="Q423" s="200"/>
    </row>
    <row r="424" spans="1:17" ht="15.6" x14ac:dyDescent="0.3">
      <c r="A424" s="176" t="s">
        <v>145</v>
      </c>
      <c r="B424" s="90">
        <v>200</v>
      </c>
      <c r="C424" s="97" t="s">
        <v>155</v>
      </c>
      <c r="D424" s="98" t="s">
        <v>73</v>
      </c>
      <c r="E424" s="98" t="s">
        <v>156</v>
      </c>
      <c r="F424" s="99"/>
      <c r="G424" s="24">
        <v>887960.6</v>
      </c>
      <c r="H424" s="24">
        <v>185843.20000000001</v>
      </c>
      <c r="I424" s="83">
        <v>158106.79999999999</v>
      </c>
      <c r="J424" s="83">
        <v>158106.79999999999</v>
      </c>
      <c r="K424" s="24">
        <v>729853.8</v>
      </c>
      <c r="L424" s="24">
        <v>27736.400000000023</v>
      </c>
      <c r="M424" s="168">
        <v>0.17805609843499812</v>
      </c>
      <c r="N424" s="206">
        <v>0.85075375370204553</v>
      </c>
      <c r="O424" s="204">
        <f t="shared" si="13"/>
        <v>729853.8</v>
      </c>
      <c r="P424" s="256">
        <f t="shared" si="12"/>
        <v>0</v>
      </c>
      <c r="Q424" s="200"/>
    </row>
    <row r="425" spans="1:17" ht="15.6" x14ac:dyDescent="0.3">
      <c r="A425" s="176" t="s">
        <v>146</v>
      </c>
      <c r="B425" s="90">
        <v>200</v>
      </c>
      <c r="C425" s="189" t="s">
        <v>155</v>
      </c>
      <c r="D425" s="190" t="s">
        <v>74</v>
      </c>
      <c r="E425" s="190" t="s">
        <v>156</v>
      </c>
      <c r="F425" s="191"/>
      <c r="G425" s="24">
        <v>818435.9</v>
      </c>
      <c r="H425" s="24">
        <v>173350.1</v>
      </c>
      <c r="I425" s="24">
        <v>147850.79999999999</v>
      </c>
      <c r="J425" s="24">
        <v>147850.79999999999</v>
      </c>
      <c r="K425" s="24">
        <v>670585.10000000009</v>
      </c>
      <c r="L425" s="24">
        <v>25499.300000000017</v>
      </c>
      <c r="M425" s="168">
        <v>0.18065043334487157</v>
      </c>
      <c r="N425" s="206">
        <v>0.85290288266346537</v>
      </c>
      <c r="O425" s="204">
        <f t="shared" si="13"/>
        <v>670585.10000000009</v>
      </c>
      <c r="P425" s="256">
        <f t="shared" si="12"/>
        <v>0</v>
      </c>
      <c r="Q425" s="200"/>
    </row>
    <row r="426" spans="1:17" ht="27.6" x14ac:dyDescent="0.3">
      <c r="A426" s="176" t="s">
        <v>90</v>
      </c>
      <c r="B426" s="90">
        <v>200</v>
      </c>
      <c r="C426" s="97" t="s">
        <v>155</v>
      </c>
      <c r="D426" s="98" t="s">
        <v>74</v>
      </c>
      <c r="E426" s="98" t="s">
        <v>156</v>
      </c>
      <c r="F426" s="99" t="s">
        <v>17</v>
      </c>
      <c r="G426" s="24">
        <v>78120.800000000003</v>
      </c>
      <c r="H426" s="24">
        <v>1928.6999999999998</v>
      </c>
      <c r="I426" s="83">
        <v>1897.4</v>
      </c>
      <c r="J426" s="83">
        <v>1897.4</v>
      </c>
      <c r="K426" s="24">
        <v>76223.400000000009</v>
      </c>
      <c r="L426" s="24">
        <v>31.299999999999727</v>
      </c>
      <c r="M426" s="168">
        <v>2.4288025724262936E-2</v>
      </c>
      <c r="N426" s="206">
        <v>0.98377145227355223</v>
      </c>
      <c r="O426" s="204">
        <f t="shared" si="13"/>
        <v>76223.400000000009</v>
      </c>
      <c r="P426" s="256">
        <f t="shared" si="12"/>
        <v>0</v>
      </c>
      <c r="Q426" s="200"/>
    </row>
    <row r="427" spans="1:17" ht="27.6" x14ac:dyDescent="0.3">
      <c r="A427" s="176" t="s">
        <v>91</v>
      </c>
      <c r="B427" s="90">
        <v>200</v>
      </c>
      <c r="C427" s="97" t="s">
        <v>155</v>
      </c>
      <c r="D427" s="98" t="s">
        <v>74</v>
      </c>
      <c r="E427" s="98" t="s">
        <v>156</v>
      </c>
      <c r="F427" s="99" t="s">
        <v>18</v>
      </c>
      <c r="G427" s="24">
        <v>78120.800000000003</v>
      </c>
      <c r="H427" s="24">
        <v>1928.6999999999998</v>
      </c>
      <c r="I427" s="83">
        <v>1897.4</v>
      </c>
      <c r="J427" s="83">
        <v>1897.4</v>
      </c>
      <c r="K427" s="24">
        <v>76223.400000000009</v>
      </c>
      <c r="L427" s="24">
        <v>31.299999999999727</v>
      </c>
      <c r="M427" s="168">
        <v>2.4288025724262936E-2</v>
      </c>
      <c r="N427" s="206">
        <v>0.98377145227355223</v>
      </c>
      <c r="O427" s="204">
        <f t="shared" si="13"/>
        <v>76223.400000000009</v>
      </c>
      <c r="P427" s="256">
        <f t="shared" si="12"/>
        <v>0</v>
      </c>
      <c r="Q427" s="200"/>
    </row>
    <row r="428" spans="1:17" ht="27.6" x14ac:dyDescent="0.3">
      <c r="A428" s="93" t="s">
        <v>94</v>
      </c>
      <c r="B428" s="90">
        <v>200</v>
      </c>
      <c r="C428" s="95" t="s">
        <v>155</v>
      </c>
      <c r="D428" s="96" t="s">
        <v>74</v>
      </c>
      <c r="E428" s="96" t="s">
        <v>156</v>
      </c>
      <c r="F428" s="91" t="s">
        <v>21</v>
      </c>
      <c r="G428" s="25">
        <v>47535.8</v>
      </c>
      <c r="H428" s="25">
        <v>1187.5999999999999</v>
      </c>
      <c r="I428" s="19">
        <v>1156.4000000000001</v>
      </c>
      <c r="J428" s="19">
        <v>1156.4000000000001</v>
      </c>
      <c r="K428" s="25">
        <v>46379.4</v>
      </c>
      <c r="L428" s="25">
        <v>31.199999999999818</v>
      </c>
      <c r="M428" s="167">
        <v>2.4326928336117201E-2</v>
      </c>
      <c r="N428" s="205">
        <v>0.97372852812394761</v>
      </c>
      <c r="O428" s="204">
        <f t="shared" si="13"/>
        <v>46379.4</v>
      </c>
      <c r="P428" s="256" t="e">
        <f>#REF!-#REF!</f>
        <v>#REF!</v>
      </c>
      <c r="Q428" s="200"/>
    </row>
    <row r="429" spans="1:17" ht="27.6" x14ac:dyDescent="0.3">
      <c r="A429" s="93" t="s">
        <v>92</v>
      </c>
      <c r="B429" s="90">
        <v>200</v>
      </c>
      <c r="C429" s="95" t="s">
        <v>155</v>
      </c>
      <c r="D429" s="96" t="s">
        <v>74</v>
      </c>
      <c r="E429" s="96" t="s">
        <v>156</v>
      </c>
      <c r="F429" s="91" t="s">
        <v>19</v>
      </c>
      <c r="G429" s="25">
        <v>30585</v>
      </c>
      <c r="H429" s="25">
        <v>741.1</v>
      </c>
      <c r="I429" s="19">
        <v>741</v>
      </c>
      <c r="J429" s="19">
        <v>741</v>
      </c>
      <c r="K429" s="25">
        <v>29844</v>
      </c>
      <c r="L429" s="25">
        <v>0.10000000000002274</v>
      </c>
      <c r="M429" s="167">
        <v>2.422756253065228E-2</v>
      </c>
      <c r="N429" s="205">
        <v>0.99986506544326004</v>
      </c>
      <c r="O429" s="204">
        <f t="shared" si="13"/>
        <v>29844</v>
      </c>
      <c r="P429" s="256" t="e">
        <f>#REF!-#REF!</f>
        <v>#REF!</v>
      </c>
      <c r="Q429" s="200"/>
    </row>
    <row r="430" spans="1:17" ht="27.6" x14ac:dyDescent="0.3">
      <c r="A430" s="176" t="s">
        <v>105</v>
      </c>
      <c r="B430" s="90">
        <v>200</v>
      </c>
      <c r="C430" s="97" t="s">
        <v>155</v>
      </c>
      <c r="D430" s="98" t="s">
        <v>74</v>
      </c>
      <c r="E430" s="98" t="s">
        <v>156</v>
      </c>
      <c r="F430" s="99" t="s">
        <v>33</v>
      </c>
      <c r="G430" s="24">
        <v>740315.1</v>
      </c>
      <c r="H430" s="24">
        <v>171421.4</v>
      </c>
      <c r="I430" s="83">
        <v>145953.4</v>
      </c>
      <c r="J430" s="83">
        <v>145953.4</v>
      </c>
      <c r="K430" s="24">
        <v>594361.69999999995</v>
      </c>
      <c r="L430" s="24">
        <v>25468</v>
      </c>
      <c r="M430" s="168">
        <v>0.19715037556305418</v>
      </c>
      <c r="N430" s="206">
        <v>0.85143045150722141</v>
      </c>
      <c r="O430" s="204">
        <f t="shared" si="13"/>
        <v>594361.69999999995</v>
      </c>
      <c r="P430" s="256">
        <f t="shared" si="12"/>
        <v>0</v>
      </c>
      <c r="Q430" s="200"/>
    </row>
    <row r="431" spans="1:17" ht="15.6" x14ac:dyDescent="0.3">
      <c r="A431" s="176" t="s">
        <v>106</v>
      </c>
      <c r="B431" s="90">
        <v>200</v>
      </c>
      <c r="C431" s="97" t="s">
        <v>155</v>
      </c>
      <c r="D431" s="98" t="s">
        <v>74</v>
      </c>
      <c r="E431" s="98" t="s">
        <v>156</v>
      </c>
      <c r="F431" s="99" t="s">
        <v>34</v>
      </c>
      <c r="G431" s="24">
        <v>740315.1</v>
      </c>
      <c r="H431" s="24">
        <v>171421.4</v>
      </c>
      <c r="I431" s="83">
        <v>145953.4</v>
      </c>
      <c r="J431" s="83">
        <v>145953.4</v>
      </c>
      <c r="K431" s="24">
        <v>594361.69999999995</v>
      </c>
      <c r="L431" s="24">
        <v>25468</v>
      </c>
      <c r="M431" s="168">
        <v>0.19715037556305418</v>
      </c>
      <c r="N431" s="206">
        <v>0.85143045150722141</v>
      </c>
      <c r="O431" s="204">
        <f t="shared" si="13"/>
        <v>594361.69999999995</v>
      </c>
      <c r="P431" s="256">
        <f t="shared" si="12"/>
        <v>0</v>
      </c>
      <c r="Q431" s="200"/>
    </row>
    <row r="432" spans="1:17" ht="55.2" x14ac:dyDescent="0.3">
      <c r="A432" s="93" t="s">
        <v>107</v>
      </c>
      <c r="B432" s="90">
        <v>200</v>
      </c>
      <c r="C432" s="107" t="s">
        <v>155</v>
      </c>
      <c r="D432" s="108" t="s">
        <v>74</v>
      </c>
      <c r="E432" s="108" t="s">
        <v>156</v>
      </c>
      <c r="F432" s="109" t="s">
        <v>35</v>
      </c>
      <c r="G432" s="25">
        <v>717133.1</v>
      </c>
      <c r="H432" s="25">
        <v>168458.8</v>
      </c>
      <c r="I432" s="243">
        <v>143619.5</v>
      </c>
      <c r="J432" s="19">
        <v>143619.5</v>
      </c>
      <c r="K432" s="25">
        <v>573513.6</v>
      </c>
      <c r="L432" s="25">
        <v>24839.299999999988</v>
      </c>
      <c r="M432" s="167">
        <v>0.20026895983465273</v>
      </c>
      <c r="N432" s="205">
        <v>0.85254970354769244</v>
      </c>
      <c r="O432" s="204">
        <f t="shared" si="13"/>
        <v>573513.6</v>
      </c>
      <c r="P432" s="256">
        <f t="shared" si="12"/>
        <v>0</v>
      </c>
      <c r="Q432" s="200"/>
    </row>
    <row r="433" spans="1:17" ht="15.6" x14ac:dyDescent="0.3">
      <c r="A433" s="93" t="s">
        <v>108</v>
      </c>
      <c r="B433" s="90">
        <v>200</v>
      </c>
      <c r="C433" s="95" t="s">
        <v>155</v>
      </c>
      <c r="D433" s="96" t="s">
        <v>74</v>
      </c>
      <c r="E433" s="96" t="s">
        <v>156</v>
      </c>
      <c r="F433" s="91" t="s">
        <v>36</v>
      </c>
      <c r="G433" s="25">
        <v>23182</v>
      </c>
      <c r="H433" s="25">
        <v>2962.6</v>
      </c>
      <c r="I433" s="243">
        <v>2333.9</v>
      </c>
      <c r="J433" s="19">
        <v>2333.9</v>
      </c>
      <c r="K433" s="25">
        <v>20848.099999999999</v>
      </c>
      <c r="L433" s="25">
        <v>628.69999999999982</v>
      </c>
      <c r="M433" s="167">
        <v>0.1006772495901993</v>
      </c>
      <c r="N433" s="205">
        <v>0.787787753999865</v>
      </c>
      <c r="O433" s="204">
        <f t="shared" si="13"/>
        <v>20848.099999999999</v>
      </c>
      <c r="P433" s="256">
        <f t="shared" si="12"/>
        <v>0</v>
      </c>
    </row>
    <row r="434" spans="1:17" ht="15.6" x14ac:dyDescent="0.3">
      <c r="A434" s="176" t="s">
        <v>147</v>
      </c>
      <c r="B434" s="90">
        <v>200</v>
      </c>
      <c r="C434" s="97" t="s">
        <v>155</v>
      </c>
      <c r="D434" s="98" t="s">
        <v>75</v>
      </c>
      <c r="E434" s="98" t="s">
        <v>156</v>
      </c>
      <c r="F434" s="99"/>
      <c r="G434" s="24">
        <v>6863</v>
      </c>
      <c r="H434" s="24">
        <v>1339.6</v>
      </c>
      <c r="I434" s="24">
        <v>178.2</v>
      </c>
      <c r="J434" s="24">
        <v>178.2</v>
      </c>
      <c r="K434" s="24">
        <v>6684.8</v>
      </c>
      <c r="L434" s="24">
        <v>1161.3999999999999</v>
      </c>
      <c r="M434" s="168">
        <v>2.5965321288066442E-2</v>
      </c>
      <c r="N434" s="206">
        <v>0.13302478351746791</v>
      </c>
      <c r="O434" s="204">
        <f t="shared" si="13"/>
        <v>6684.8</v>
      </c>
      <c r="P434" s="256">
        <f t="shared" si="12"/>
        <v>0</v>
      </c>
    </row>
    <row r="435" spans="1:17" ht="15.6" x14ac:dyDescent="0.3">
      <c r="A435" s="176" t="s">
        <v>375</v>
      </c>
      <c r="B435" s="90">
        <v>200</v>
      </c>
      <c r="C435" s="97" t="s">
        <v>155</v>
      </c>
      <c r="D435" s="98" t="s">
        <v>75</v>
      </c>
      <c r="E435" s="98" t="s">
        <v>156</v>
      </c>
      <c r="F435" s="99" t="s">
        <v>13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168" t="s">
        <v>269</v>
      </c>
      <c r="N435" s="206" t="s">
        <v>269</v>
      </c>
      <c r="O435" s="204">
        <f t="shared" si="13"/>
        <v>0</v>
      </c>
      <c r="P435" s="256">
        <f t="shared" si="12"/>
        <v>0</v>
      </c>
    </row>
    <row r="436" spans="1:17" ht="27.6" x14ac:dyDescent="0.3">
      <c r="A436" s="93" t="s">
        <v>88</v>
      </c>
      <c r="B436" s="90">
        <v>200</v>
      </c>
      <c r="C436" s="95" t="s">
        <v>155</v>
      </c>
      <c r="D436" s="96" t="s">
        <v>75</v>
      </c>
      <c r="E436" s="96" t="s">
        <v>156</v>
      </c>
      <c r="F436" s="91" t="s">
        <v>15</v>
      </c>
      <c r="G436" s="25"/>
      <c r="H436" s="25">
        <v>0</v>
      </c>
      <c r="I436" s="19">
        <v>0</v>
      </c>
      <c r="J436" s="19">
        <v>0</v>
      </c>
      <c r="K436" s="25">
        <v>0</v>
      </c>
      <c r="L436" s="25">
        <v>0</v>
      </c>
      <c r="M436" s="167" t="s">
        <v>269</v>
      </c>
      <c r="N436" s="205" t="s">
        <v>269</v>
      </c>
      <c r="O436" s="204">
        <f t="shared" si="13"/>
        <v>0</v>
      </c>
      <c r="P436" s="256">
        <f t="shared" si="12"/>
        <v>0</v>
      </c>
    </row>
    <row r="437" spans="1:17" ht="55.2" x14ac:dyDescent="0.3">
      <c r="A437" s="93" t="s">
        <v>374</v>
      </c>
      <c r="B437" s="90">
        <v>200</v>
      </c>
      <c r="C437" s="95" t="s">
        <v>155</v>
      </c>
      <c r="D437" s="96" t="s">
        <v>75</v>
      </c>
      <c r="E437" s="96" t="s">
        <v>156</v>
      </c>
      <c r="F437" s="91" t="s">
        <v>373</v>
      </c>
      <c r="G437" s="25"/>
      <c r="H437" s="25">
        <v>0</v>
      </c>
      <c r="I437" s="19">
        <v>0</v>
      </c>
      <c r="J437" s="19">
        <v>0</v>
      </c>
      <c r="K437" s="25">
        <v>0</v>
      </c>
      <c r="L437" s="25">
        <v>0</v>
      </c>
      <c r="M437" s="167" t="s">
        <v>269</v>
      </c>
      <c r="N437" s="205" t="s">
        <v>269</v>
      </c>
      <c r="O437" s="204">
        <f t="shared" si="13"/>
        <v>0</v>
      </c>
      <c r="P437" s="256">
        <f t="shared" ref="P437:P482" si="15">I439-J439</f>
        <v>0</v>
      </c>
    </row>
    <row r="438" spans="1:17" ht="27.6" x14ac:dyDescent="0.3">
      <c r="A438" s="176" t="s">
        <v>90</v>
      </c>
      <c r="B438" s="90">
        <v>200</v>
      </c>
      <c r="C438" s="97" t="s">
        <v>155</v>
      </c>
      <c r="D438" s="98" t="s">
        <v>75</v>
      </c>
      <c r="E438" s="98" t="s">
        <v>156</v>
      </c>
      <c r="F438" s="99" t="s">
        <v>17</v>
      </c>
      <c r="G438" s="24">
        <v>6863</v>
      </c>
      <c r="H438" s="24">
        <v>1339.6</v>
      </c>
      <c r="I438" s="83">
        <v>178.2</v>
      </c>
      <c r="J438" s="83">
        <v>178.2</v>
      </c>
      <c r="K438" s="24">
        <v>6684.8</v>
      </c>
      <c r="L438" s="24">
        <v>1161.3999999999999</v>
      </c>
      <c r="M438" s="168">
        <v>2.5965321288066442E-2</v>
      </c>
      <c r="N438" s="206">
        <v>0.13302478351746791</v>
      </c>
      <c r="O438" s="204">
        <f t="shared" si="13"/>
        <v>6684.8</v>
      </c>
      <c r="P438" s="256">
        <f t="shared" si="15"/>
        <v>0</v>
      </c>
    </row>
    <row r="439" spans="1:17" ht="27.6" x14ac:dyDescent="0.3">
      <c r="A439" s="176" t="s">
        <v>91</v>
      </c>
      <c r="B439" s="90">
        <v>200</v>
      </c>
      <c r="C439" s="97" t="s">
        <v>155</v>
      </c>
      <c r="D439" s="98" t="s">
        <v>75</v>
      </c>
      <c r="E439" s="98" t="s">
        <v>156</v>
      </c>
      <c r="F439" s="99" t="s">
        <v>18</v>
      </c>
      <c r="G439" s="24">
        <v>6863</v>
      </c>
      <c r="H439" s="24">
        <v>1339.6</v>
      </c>
      <c r="I439" s="83">
        <v>178.2</v>
      </c>
      <c r="J439" s="83">
        <v>178.2</v>
      </c>
      <c r="K439" s="24">
        <v>6684.8</v>
      </c>
      <c r="L439" s="24">
        <v>1161.3999999999999</v>
      </c>
      <c r="M439" s="168">
        <v>2.5965321288066442E-2</v>
      </c>
      <c r="N439" s="206">
        <v>0.13302478351746791</v>
      </c>
      <c r="O439" s="204">
        <f t="shared" si="13"/>
        <v>6684.8</v>
      </c>
      <c r="P439" s="256">
        <f t="shared" si="15"/>
        <v>0</v>
      </c>
    </row>
    <row r="440" spans="1:17" ht="27.6" x14ac:dyDescent="0.3">
      <c r="A440" s="93" t="s">
        <v>92</v>
      </c>
      <c r="B440" s="90">
        <v>200</v>
      </c>
      <c r="C440" s="107" t="s">
        <v>155</v>
      </c>
      <c r="D440" s="108" t="s">
        <v>75</v>
      </c>
      <c r="E440" s="108" t="s">
        <v>156</v>
      </c>
      <c r="F440" s="109" t="s">
        <v>19</v>
      </c>
      <c r="G440" s="25">
        <v>6863</v>
      </c>
      <c r="H440" s="25">
        <v>1339.6</v>
      </c>
      <c r="I440" s="19">
        <v>178.2</v>
      </c>
      <c r="J440" s="19">
        <v>178.2</v>
      </c>
      <c r="K440" s="25">
        <v>6684.8</v>
      </c>
      <c r="L440" s="25">
        <v>1161.3999999999999</v>
      </c>
      <c r="M440" s="167">
        <v>2.5965321288066442E-2</v>
      </c>
      <c r="N440" s="205">
        <v>0.13302478351746791</v>
      </c>
      <c r="O440" s="204">
        <f t="shared" si="13"/>
        <v>6684.8</v>
      </c>
      <c r="P440" s="256">
        <f t="shared" si="15"/>
        <v>0</v>
      </c>
      <c r="Q440" s="200"/>
    </row>
    <row r="441" spans="1:17" ht="15.6" x14ac:dyDescent="0.3">
      <c r="A441" s="176" t="s">
        <v>360</v>
      </c>
      <c r="B441" s="90">
        <v>200</v>
      </c>
      <c r="C441" s="97" t="s">
        <v>155</v>
      </c>
      <c r="D441" s="98" t="s">
        <v>361</v>
      </c>
      <c r="E441" s="98" t="s">
        <v>156</v>
      </c>
      <c r="F441" s="99"/>
      <c r="G441" s="24">
        <v>7612.2</v>
      </c>
      <c r="H441" s="24">
        <v>100</v>
      </c>
      <c r="I441" s="24">
        <v>100</v>
      </c>
      <c r="J441" s="24">
        <v>100</v>
      </c>
      <c r="K441" s="24">
        <v>7512.2</v>
      </c>
      <c r="L441" s="24">
        <v>0</v>
      </c>
      <c r="M441" s="168">
        <v>1.3136806705026143E-2</v>
      </c>
      <c r="N441" s="206">
        <v>1</v>
      </c>
      <c r="O441" s="204">
        <f t="shared" si="13"/>
        <v>7512.2</v>
      </c>
      <c r="P441" s="256">
        <f t="shared" si="15"/>
        <v>0</v>
      </c>
    </row>
    <row r="442" spans="1:17" ht="27.6" x14ac:dyDescent="0.3">
      <c r="A442" s="176" t="s">
        <v>90</v>
      </c>
      <c r="B442" s="90">
        <v>200</v>
      </c>
      <c r="C442" s="97" t="s">
        <v>155</v>
      </c>
      <c r="D442" s="98" t="s">
        <v>361</v>
      </c>
      <c r="E442" s="98" t="s">
        <v>156</v>
      </c>
      <c r="F442" s="99" t="s">
        <v>17</v>
      </c>
      <c r="G442" s="24">
        <v>7612.2</v>
      </c>
      <c r="H442" s="24">
        <v>100</v>
      </c>
      <c r="I442" s="24">
        <v>100</v>
      </c>
      <c r="J442" s="24">
        <v>100</v>
      </c>
      <c r="K442" s="24">
        <v>7512.2</v>
      </c>
      <c r="L442" s="24">
        <v>0</v>
      </c>
      <c r="M442" s="168">
        <v>1.3136806705026143E-2</v>
      </c>
      <c r="N442" s="206">
        <v>1</v>
      </c>
      <c r="O442" s="204">
        <f t="shared" ref="O442:O482" si="16">G442-I442</f>
        <v>7512.2</v>
      </c>
      <c r="P442" s="256">
        <f t="shared" si="15"/>
        <v>0</v>
      </c>
    </row>
    <row r="443" spans="1:17" ht="27.6" x14ac:dyDescent="0.3">
      <c r="A443" s="176" t="s">
        <v>91</v>
      </c>
      <c r="B443" s="90">
        <v>200</v>
      </c>
      <c r="C443" s="97" t="s">
        <v>155</v>
      </c>
      <c r="D443" s="98" t="s">
        <v>361</v>
      </c>
      <c r="E443" s="98" t="s">
        <v>156</v>
      </c>
      <c r="F443" s="99" t="s">
        <v>18</v>
      </c>
      <c r="G443" s="24">
        <v>7612.2</v>
      </c>
      <c r="H443" s="24">
        <v>100</v>
      </c>
      <c r="I443" s="24">
        <v>100</v>
      </c>
      <c r="J443" s="24">
        <v>100</v>
      </c>
      <c r="K443" s="24">
        <v>7512.2</v>
      </c>
      <c r="L443" s="24">
        <v>0</v>
      </c>
      <c r="M443" s="168">
        <v>1.3136806705026143E-2</v>
      </c>
      <c r="N443" s="206">
        <v>1</v>
      </c>
      <c r="O443" s="204">
        <f t="shared" si="16"/>
        <v>7512.2</v>
      </c>
      <c r="P443" s="256">
        <f t="shared" si="15"/>
        <v>0</v>
      </c>
    </row>
    <row r="444" spans="1:17" ht="27.6" x14ac:dyDescent="0.3">
      <c r="A444" s="93" t="s">
        <v>94</v>
      </c>
      <c r="B444" s="90">
        <v>200</v>
      </c>
      <c r="C444" s="95" t="s">
        <v>155</v>
      </c>
      <c r="D444" s="96" t="s">
        <v>361</v>
      </c>
      <c r="E444" s="96" t="s">
        <v>156</v>
      </c>
      <c r="F444" s="91" t="s">
        <v>21</v>
      </c>
      <c r="G444" s="25">
        <v>6681</v>
      </c>
      <c r="H444" s="25">
        <v>100</v>
      </c>
      <c r="I444" s="83">
        <v>100</v>
      </c>
      <c r="J444" s="83">
        <v>100</v>
      </c>
      <c r="K444" s="25">
        <v>6581</v>
      </c>
      <c r="L444" s="25">
        <v>0</v>
      </c>
      <c r="M444" s="167">
        <v>1.4967819188744199E-2</v>
      </c>
      <c r="N444" s="205">
        <v>1</v>
      </c>
      <c r="O444" s="204">
        <f t="shared" si="16"/>
        <v>6581</v>
      </c>
      <c r="P444" s="256">
        <f t="shared" si="15"/>
        <v>0</v>
      </c>
    </row>
    <row r="445" spans="1:17" ht="27.6" x14ac:dyDescent="0.3">
      <c r="A445" s="93" t="s">
        <v>92</v>
      </c>
      <c r="B445" s="90">
        <v>200</v>
      </c>
      <c r="C445" s="95" t="s">
        <v>155</v>
      </c>
      <c r="D445" s="96" t="s">
        <v>361</v>
      </c>
      <c r="E445" s="96" t="s">
        <v>156</v>
      </c>
      <c r="F445" s="91" t="s">
        <v>19</v>
      </c>
      <c r="G445" s="244">
        <v>931.2</v>
      </c>
      <c r="H445" s="25"/>
      <c r="I445" s="83">
        <v>0</v>
      </c>
      <c r="J445" s="83">
        <v>0</v>
      </c>
      <c r="K445" s="25">
        <v>931.2</v>
      </c>
      <c r="L445" s="25">
        <v>0</v>
      </c>
      <c r="M445" s="167">
        <v>0</v>
      </c>
      <c r="N445" s="205" t="s">
        <v>269</v>
      </c>
      <c r="O445" s="204">
        <f t="shared" si="16"/>
        <v>931.2</v>
      </c>
      <c r="P445" s="256">
        <f t="shared" si="15"/>
        <v>0</v>
      </c>
    </row>
    <row r="446" spans="1:17" ht="27.6" x14ac:dyDescent="0.3">
      <c r="A446" s="176" t="s">
        <v>105</v>
      </c>
      <c r="B446" s="90">
        <v>200</v>
      </c>
      <c r="C446" s="97" t="s">
        <v>155</v>
      </c>
      <c r="D446" s="98" t="s">
        <v>361</v>
      </c>
      <c r="E446" s="98" t="s">
        <v>156</v>
      </c>
      <c r="F446" s="99" t="s">
        <v>33</v>
      </c>
      <c r="G446" s="24">
        <v>0</v>
      </c>
      <c r="H446" s="24">
        <v>0</v>
      </c>
      <c r="I446" s="83">
        <v>0</v>
      </c>
      <c r="J446" s="83">
        <v>0</v>
      </c>
      <c r="K446" s="24">
        <v>0</v>
      </c>
      <c r="L446" s="24">
        <v>0</v>
      </c>
      <c r="M446" s="168" t="s">
        <v>269</v>
      </c>
      <c r="N446" s="206" t="s">
        <v>269</v>
      </c>
      <c r="O446" s="204">
        <f t="shared" si="16"/>
        <v>0</v>
      </c>
      <c r="P446" s="256">
        <f t="shared" si="15"/>
        <v>0</v>
      </c>
    </row>
    <row r="447" spans="1:17" ht="15.6" x14ac:dyDescent="0.3">
      <c r="A447" s="176" t="s">
        <v>106</v>
      </c>
      <c r="B447" s="90">
        <v>200</v>
      </c>
      <c r="C447" s="97" t="s">
        <v>155</v>
      </c>
      <c r="D447" s="98" t="s">
        <v>361</v>
      </c>
      <c r="E447" s="98" t="s">
        <v>156</v>
      </c>
      <c r="F447" s="99" t="s">
        <v>34</v>
      </c>
      <c r="G447" s="24">
        <v>0</v>
      </c>
      <c r="H447" s="24">
        <v>0</v>
      </c>
      <c r="I447" s="83">
        <v>0</v>
      </c>
      <c r="J447" s="83">
        <v>0</v>
      </c>
      <c r="K447" s="24">
        <v>0</v>
      </c>
      <c r="L447" s="24">
        <v>0</v>
      </c>
      <c r="M447" s="168" t="s">
        <v>269</v>
      </c>
      <c r="N447" s="206" t="s">
        <v>269</v>
      </c>
      <c r="O447" s="204">
        <f t="shared" si="16"/>
        <v>0</v>
      </c>
      <c r="P447" s="256">
        <f t="shared" si="15"/>
        <v>0</v>
      </c>
    </row>
    <row r="448" spans="1:17" ht="55.2" x14ac:dyDescent="0.3">
      <c r="A448" s="93" t="s">
        <v>107</v>
      </c>
      <c r="B448" s="90">
        <v>200</v>
      </c>
      <c r="C448" s="107" t="s">
        <v>155</v>
      </c>
      <c r="D448" s="108" t="s">
        <v>361</v>
      </c>
      <c r="E448" s="108" t="s">
        <v>156</v>
      </c>
      <c r="F448" s="109" t="s">
        <v>35</v>
      </c>
      <c r="G448" s="25"/>
      <c r="H448" s="24">
        <v>0</v>
      </c>
      <c r="I448" s="25"/>
      <c r="J448" s="19"/>
      <c r="K448" s="25">
        <v>0</v>
      </c>
      <c r="L448" s="25">
        <v>0</v>
      </c>
      <c r="M448" s="167" t="s">
        <v>269</v>
      </c>
      <c r="N448" s="205" t="s">
        <v>269</v>
      </c>
      <c r="O448" s="204">
        <f t="shared" si="16"/>
        <v>0</v>
      </c>
      <c r="P448" s="256">
        <f t="shared" si="15"/>
        <v>0</v>
      </c>
    </row>
    <row r="449" spans="1:17" ht="15.6" x14ac:dyDescent="0.3">
      <c r="A449" s="93" t="s">
        <v>108</v>
      </c>
      <c r="B449" s="90">
        <v>200</v>
      </c>
      <c r="C449" s="95" t="s">
        <v>155</v>
      </c>
      <c r="D449" s="96" t="s">
        <v>361</v>
      </c>
      <c r="E449" s="96" t="s">
        <v>156</v>
      </c>
      <c r="F449" s="91" t="s">
        <v>36</v>
      </c>
      <c r="G449" s="25"/>
      <c r="H449" s="24">
        <v>0</v>
      </c>
      <c r="I449" s="25"/>
      <c r="J449" s="19"/>
      <c r="K449" s="25">
        <v>0</v>
      </c>
      <c r="L449" s="25">
        <v>0</v>
      </c>
      <c r="M449" s="167" t="s">
        <v>269</v>
      </c>
      <c r="N449" s="205" t="s">
        <v>269</v>
      </c>
      <c r="O449" s="204">
        <f t="shared" si="16"/>
        <v>0</v>
      </c>
      <c r="P449" s="256">
        <f t="shared" si="15"/>
        <v>0</v>
      </c>
      <c r="Q449" s="200"/>
    </row>
    <row r="450" spans="1:17" ht="15.6" x14ac:dyDescent="0.3">
      <c r="A450" s="176" t="s">
        <v>148</v>
      </c>
      <c r="B450" s="90">
        <v>200</v>
      </c>
      <c r="C450" s="97" t="s">
        <v>155</v>
      </c>
      <c r="D450" s="98" t="s">
        <v>76</v>
      </c>
      <c r="E450" s="98" t="s">
        <v>156</v>
      </c>
      <c r="F450" s="99"/>
      <c r="G450" s="24">
        <v>55049.499999999993</v>
      </c>
      <c r="H450" s="24">
        <v>11053.5</v>
      </c>
      <c r="I450" s="24">
        <v>9977.7999999999993</v>
      </c>
      <c r="J450" s="24">
        <v>9977.7999999999993</v>
      </c>
      <c r="K450" s="24">
        <v>45071.7</v>
      </c>
      <c r="L450" s="24">
        <v>1075.7000000000007</v>
      </c>
      <c r="M450" s="168">
        <v>0.18125141917728591</v>
      </c>
      <c r="N450" s="206">
        <v>0.90268240828696789</v>
      </c>
      <c r="O450" s="204">
        <f t="shared" si="16"/>
        <v>45071.7</v>
      </c>
      <c r="P450" s="256">
        <f t="shared" si="15"/>
        <v>0</v>
      </c>
      <c r="Q450" s="200"/>
    </row>
    <row r="451" spans="1:17" ht="69" x14ac:dyDescent="0.3">
      <c r="A451" s="176" t="s">
        <v>85</v>
      </c>
      <c r="B451" s="90">
        <v>200</v>
      </c>
      <c r="C451" s="189" t="s">
        <v>155</v>
      </c>
      <c r="D451" s="190" t="s">
        <v>76</v>
      </c>
      <c r="E451" s="190" t="s">
        <v>156</v>
      </c>
      <c r="F451" s="191" t="s">
        <v>12</v>
      </c>
      <c r="G451" s="24">
        <v>49599.7</v>
      </c>
      <c r="H451" s="24">
        <v>10135.6</v>
      </c>
      <c r="I451" s="83">
        <v>9489</v>
      </c>
      <c r="J451" s="83">
        <v>9489</v>
      </c>
      <c r="K451" s="24">
        <v>40110.699999999997</v>
      </c>
      <c r="L451" s="24">
        <v>646.60000000000036</v>
      </c>
      <c r="M451" s="168">
        <v>0.19131164099782863</v>
      </c>
      <c r="N451" s="206">
        <v>0.93620505939460907</v>
      </c>
      <c r="O451" s="204">
        <f t="shared" si="16"/>
        <v>40110.699999999997</v>
      </c>
      <c r="P451" s="256">
        <f t="shared" si="15"/>
        <v>0</v>
      </c>
      <c r="Q451" s="200"/>
    </row>
    <row r="452" spans="1:17" ht="15.6" x14ac:dyDescent="0.3">
      <c r="A452" s="176" t="s">
        <v>99</v>
      </c>
      <c r="B452" s="90">
        <v>200</v>
      </c>
      <c r="C452" s="97" t="s">
        <v>155</v>
      </c>
      <c r="D452" s="98" t="s">
        <v>76</v>
      </c>
      <c r="E452" s="98" t="s">
        <v>156</v>
      </c>
      <c r="F452" s="99" t="s">
        <v>27</v>
      </c>
      <c r="G452" s="24">
        <v>29869.1</v>
      </c>
      <c r="H452" s="24">
        <v>6046.3</v>
      </c>
      <c r="I452" s="83">
        <v>5744</v>
      </c>
      <c r="J452" s="83">
        <v>5744</v>
      </c>
      <c r="K452" s="24">
        <v>24125.1</v>
      </c>
      <c r="L452" s="24">
        <v>302.30000000000018</v>
      </c>
      <c r="M452" s="168">
        <v>0.19230576080297029</v>
      </c>
      <c r="N452" s="206">
        <v>0.95000248085606065</v>
      </c>
      <c r="O452" s="204">
        <f t="shared" si="16"/>
        <v>24125.1</v>
      </c>
      <c r="P452" s="256">
        <f t="shared" si="15"/>
        <v>0</v>
      </c>
      <c r="Q452" s="200"/>
    </row>
    <row r="453" spans="1:17" ht="15.6" x14ac:dyDescent="0.3">
      <c r="A453" s="93" t="s">
        <v>100</v>
      </c>
      <c r="B453" s="90">
        <v>200</v>
      </c>
      <c r="C453" s="107" t="s">
        <v>155</v>
      </c>
      <c r="D453" s="108" t="s">
        <v>76</v>
      </c>
      <c r="E453" s="108" t="s">
        <v>156</v>
      </c>
      <c r="F453" s="109" t="s">
        <v>28</v>
      </c>
      <c r="G453" s="25">
        <v>22339.7</v>
      </c>
      <c r="H453" s="25">
        <v>4644.8</v>
      </c>
      <c r="I453" s="243">
        <v>4363.5</v>
      </c>
      <c r="J453" s="243">
        <v>4363.5</v>
      </c>
      <c r="K453" s="25">
        <v>17976.2</v>
      </c>
      <c r="L453" s="25">
        <v>281.30000000000018</v>
      </c>
      <c r="M453" s="167">
        <v>0.19532491483771044</v>
      </c>
      <c r="N453" s="205">
        <v>0.93943765070616603</v>
      </c>
      <c r="O453" s="204">
        <f t="shared" si="16"/>
        <v>17976.2</v>
      </c>
      <c r="P453" s="256">
        <f t="shared" si="15"/>
        <v>0</v>
      </c>
      <c r="Q453" s="200"/>
    </row>
    <row r="454" spans="1:17" ht="39" customHeight="1" x14ac:dyDescent="0.3">
      <c r="A454" s="93" t="s">
        <v>101</v>
      </c>
      <c r="B454" s="90">
        <v>200</v>
      </c>
      <c r="C454" s="95" t="s">
        <v>155</v>
      </c>
      <c r="D454" s="96" t="s">
        <v>76</v>
      </c>
      <c r="E454" s="96" t="s">
        <v>156</v>
      </c>
      <c r="F454" s="91" t="s">
        <v>29</v>
      </c>
      <c r="G454" s="25">
        <v>989.3</v>
      </c>
      <c r="H454" s="25">
        <v>173.5</v>
      </c>
      <c r="I454" s="243">
        <v>171.5</v>
      </c>
      <c r="J454" s="243">
        <v>171.5</v>
      </c>
      <c r="K454" s="25">
        <v>817.8</v>
      </c>
      <c r="L454" s="25">
        <v>2</v>
      </c>
      <c r="M454" s="167">
        <v>0.17335489740220358</v>
      </c>
      <c r="N454" s="205">
        <v>0.98847262247838619</v>
      </c>
      <c r="O454" s="204">
        <f t="shared" si="16"/>
        <v>817.8</v>
      </c>
      <c r="P454" s="256">
        <f t="shared" si="15"/>
        <v>0</v>
      </c>
      <c r="Q454" s="200"/>
    </row>
    <row r="455" spans="1:17" ht="41.4" x14ac:dyDescent="0.3">
      <c r="A455" s="93" t="s">
        <v>275</v>
      </c>
      <c r="B455" s="90">
        <v>200</v>
      </c>
      <c r="C455" s="95" t="s">
        <v>155</v>
      </c>
      <c r="D455" s="96" t="s">
        <v>76</v>
      </c>
      <c r="E455" s="96" t="s">
        <v>156</v>
      </c>
      <c r="F455" s="91" t="s">
        <v>272</v>
      </c>
      <c r="G455" s="25">
        <v>6540.1</v>
      </c>
      <c r="H455" s="25">
        <v>1228</v>
      </c>
      <c r="I455" s="243">
        <v>1209</v>
      </c>
      <c r="J455" s="243">
        <v>1209</v>
      </c>
      <c r="K455" s="25">
        <v>5331.1</v>
      </c>
      <c r="L455" s="25">
        <v>19</v>
      </c>
      <c r="M455" s="167">
        <v>0.18485955872234369</v>
      </c>
      <c r="N455" s="205">
        <v>0.98452768729641693</v>
      </c>
      <c r="O455" s="204">
        <f t="shared" si="16"/>
        <v>5331.1</v>
      </c>
      <c r="P455" s="256">
        <f t="shared" si="15"/>
        <v>0</v>
      </c>
      <c r="Q455" s="200"/>
    </row>
    <row r="456" spans="1:17" ht="27.6" x14ac:dyDescent="0.3">
      <c r="A456" s="176" t="s">
        <v>86</v>
      </c>
      <c r="B456" s="90">
        <v>200</v>
      </c>
      <c r="C456" s="189" t="s">
        <v>155</v>
      </c>
      <c r="D456" s="190" t="s">
        <v>76</v>
      </c>
      <c r="E456" s="190" t="s">
        <v>156</v>
      </c>
      <c r="F456" s="191" t="s">
        <v>13</v>
      </c>
      <c r="G456" s="24">
        <v>19730.599999999999</v>
      </c>
      <c r="H456" s="24">
        <v>4089.3</v>
      </c>
      <c r="I456" s="83">
        <v>3745</v>
      </c>
      <c r="J456" s="83">
        <v>3745</v>
      </c>
      <c r="K456" s="24">
        <v>15985.599999999999</v>
      </c>
      <c r="L456" s="24">
        <v>344.30000000000018</v>
      </c>
      <c r="M456" s="168">
        <v>0.18980669619778417</v>
      </c>
      <c r="N456" s="206">
        <v>0.91580466094441593</v>
      </c>
      <c r="O456" s="204">
        <f t="shared" si="16"/>
        <v>15985.599999999999</v>
      </c>
      <c r="P456" s="256">
        <f t="shared" si="15"/>
        <v>0</v>
      </c>
      <c r="Q456" s="200"/>
    </row>
    <row r="457" spans="1:17" ht="15.6" x14ac:dyDescent="0.3">
      <c r="A457" s="93" t="s">
        <v>87</v>
      </c>
      <c r="B457" s="90">
        <v>200</v>
      </c>
      <c r="C457" s="95" t="s">
        <v>155</v>
      </c>
      <c r="D457" s="96" t="s">
        <v>76</v>
      </c>
      <c r="E457" s="96" t="s">
        <v>156</v>
      </c>
      <c r="F457" s="91" t="s">
        <v>14</v>
      </c>
      <c r="G457" s="25">
        <v>14098.9</v>
      </c>
      <c r="H457" s="25">
        <v>3060.9</v>
      </c>
      <c r="I457" s="243">
        <v>2897.8</v>
      </c>
      <c r="J457" s="243">
        <v>2897.8</v>
      </c>
      <c r="K457" s="25">
        <v>11201.099999999999</v>
      </c>
      <c r="L457" s="25">
        <v>163.09999999999991</v>
      </c>
      <c r="M457" s="167">
        <v>0.20553376504550003</v>
      </c>
      <c r="N457" s="205">
        <v>0.94671501845862327</v>
      </c>
      <c r="O457" s="204">
        <f t="shared" si="16"/>
        <v>11201.099999999999</v>
      </c>
      <c r="P457" s="256">
        <f t="shared" si="15"/>
        <v>0</v>
      </c>
      <c r="Q457" s="200"/>
    </row>
    <row r="458" spans="1:17" ht="27.6" x14ac:dyDescent="0.3">
      <c r="A458" s="93" t="s">
        <v>88</v>
      </c>
      <c r="B458" s="90">
        <v>200</v>
      </c>
      <c r="C458" s="95" t="s">
        <v>155</v>
      </c>
      <c r="D458" s="96" t="s">
        <v>76</v>
      </c>
      <c r="E458" s="96" t="s">
        <v>156</v>
      </c>
      <c r="F458" s="109" t="s">
        <v>15</v>
      </c>
      <c r="G458" s="25">
        <v>1374</v>
      </c>
      <c r="H458" s="25">
        <v>144.4</v>
      </c>
      <c r="I458" s="243">
        <v>80.7</v>
      </c>
      <c r="J458" s="243">
        <v>80.7</v>
      </c>
      <c r="K458" s="25">
        <v>1293.3</v>
      </c>
      <c r="L458" s="25">
        <v>63.7</v>
      </c>
      <c r="M458" s="167">
        <v>5.8733624454148474E-2</v>
      </c>
      <c r="N458" s="205">
        <v>0.55886426592797789</v>
      </c>
      <c r="O458" s="204">
        <f t="shared" si="16"/>
        <v>1293.3</v>
      </c>
      <c r="P458" s="256">
        <f t="shared" si="15"/>
        <v>0</v>
      </c>
      <c r="Q458" s="200"/>
    </row>
    <row r="459" spans="1:17" ht="41.4" x14ac:dyDescent="0.3">
      <c r="A459" s="93" t="s">
        <v>273</v>
      </c>
      <c r="B459" s="90">
        <v>200</v>
      </c>
      <c r="C459" s="95" t="s">
        <v>155</v>
      </c>
      <c r="D459" s="96" t="s">
        <v>76</v>
      </c>
      <c r="E459" s="96" t="s">
        <v>156</v>
      </c>
      <c r="F459" s="91" t="s">
        <v>271</v>
      </c>
      <c r="G459" s="25">
        <v>4257.7</v>
      </c>
      <c r="H459" s="25">
        <v>884</v>
      </c>
      <c r="I459" s="243">
        <v>766.5</v>
      </c>
      <c r="J459" s="243">
        <v>766.5</v>
      </c>
      <c r="K459" s="25">
        <v>3491.2</v>
      </c>
      <c r="L459" s="25">
        <v>117.5</v>
      </c>
      <c r="M459" s="167">
        <v>0.18002677501937667</v>
      </c>
      <c r="N459" s="205">
        <v>0.86708144796380093</v>
      </c>
      <c r="O459" s="204">
        <f t="shared" si="16"/>
        <v>3491.2</v>
      </c>
      <c r="P459" s="256">
        <f t="shared" si="15"/>
        <v>0</v>
      </c>
      <c r="Q459" s="200"/>
    </row>
    <row r="460" spans="1:17" ht="27.6" x14ac:dyDescent="0.3">
      <c r="A460" s="176" t="s">
        <v>90</v>
      </c>
      <c r="B460" s="90">
        <v>200</v>
      </c>
      <c r="C460" s="97" t="s">
        <v>155</v>
      </c>
      <c r="D460" s="98" t="s">
        <v>76</v>
      </c>
      <c r="E460" s="98" t="s">
        <v>156</v>
      </c>
      <c r="F460" s="99" t="s">
        <v>17</v>
      </c>
      <c r="G460" s="24">
        <v>5247.7</v>
      </c>
      <c r="H460" s="24">
        <v>917.9</v>
      </c>
      <c r="I460" s="83">
        <v>488.8</v>
      </c>
      <c r="J460" s="83">
        <v>488.8</v>
      </c>
      <c r="K460" s="24">
        <v>4758.8999999999996</v>
      </c>
      <c r="L460" s="24">
        <v>429.09999999999997</v>
      </c>
      <c r="M460" s="168">
        <v>9.3145568534786671E-2</v>
      </c>
      <c r="N460" s="206">
        <v>0.53251988234012426</v>
      </c>
      <c r="O460" s="204">
        <f t="shared" si="16"/>
        <v>4758.8999999999996</v>
      </c>
      <c r="P460" s="256">
        <f t="shared" si="15"/>
        <v>0</v>
      </c>
      <c r="Q460" s="200"/>
    </row>
    <row r="461" spans="1:17" ht="27.6" x14ac:dyDescent="0.3">
      <c r="A461" s="176" t="s">
        <v>91</v>
      </c>
      <c r="B461" s="90">
        <v>200</v>
      </c>
      <c r="C461" s="189" t="s">
        <v>155</v>
      </c>
      <c r="D461" s="190" t="s">
        <v>76</v>
      </c>
      <c r="E461" s="190" t="s">
        <v>156</v>
      </c>
      <c r="F461" s="191" t="s">
        <v>18</v>
      </c>
      <c r="G461" s="24">
        <v>5247.7</v>
      </c>
      <c r="H461" s="24">
        <v>917.9</v>
      </c>
      <c r="I461" s="83">
        <v>488.8</v>
      </c>
      <c r="J461" s="83">
        <v>488.8</v>
      </c>
      <c r="K461" s="24">
        <v>4758.8999999999996</v>
      </c>
      <c r="L461" s="24">
        <v>429.09999999999997</v>
      </c>
      <c r="M461" s="168">
        <v>9.3145568534786671E-2</v>
      </c>
      <c r="N461" s="206">
        <v>0.53251988234012426</v>
      </c>
      <c r="O461" s="204">
        <f t="shared" si="16"/>
        <v>4758.8999999999996</v>
      </c>
      <c r="P461" s="256">
        <f>I466-J466</f>
        <v>0</v>
      </c>
      <c r="Q461" s="200"/>
    </row>
    <row r="462" spans="1:17" ht="48.75" customHeight="1" x14ac:dyDescent="0.3">
      <c r="A462" s="93" t="s">
        <v>92</v>
      </c>
      <c r="B462" s="90">
        <v>200</v>
      </c>
      <c r="C462" s="95" t="s">
        <v>155</v>
      </c>
      <c r="D462" s="96" t="s">
        <v>76</v>
      </c>
      <c r="E462" s="96" t="s">
        <v>156</v>
      </c>
      <c r="F462" s="91" t="s">
        <v>19</v>
      </c>
      <c r="G462" s="25">
        <v>5247.7</v>
      </c>
      <c r="H462" s="25">
        <v>917.9</v>
      </c>
      <c r="I462" s="243">
        <v>488.8</v>
      </c>
      <c r="J462" s="243">
        <v>488.8</v>
      </c>
      <c r="K462" s="25">
        <v>4758.8999999999996</v>
      </c>
      <c r="L462" s="25">
        <v>429.09999999999997</v>
      </c>
      <c r="M462" s="167">
        <v>9.3145568534786671E-2</v>
      </c>
      <c r="N462" s="205">
        <v>0.53251988234012426</v>
      </c>
      <c r="O462" s="204">
        <f t="shared" si="16"/>
        <v>4758.8999999999996</v>
      </c>
      <c r="P462" s="256">
        <f>I467-J467</f>
        <v>0</v>
      </c>
      <c r="Q462" s="200"/>
    </row>
    <row r="463" spans="1:17" s="267" customFormat="1" ht="48.75" customHeight="1" x14ac:dyDescent="0.3">
      <c r="A463" s="180" t="s">
        <v>122</v>
      </c>
      <c r="B463" s="185">
        <v>200</v>
      </c>
      <c r="C463" s="97" t="s">
        <v>155</v>
      </c>
      <c r="D463" s="98" t="s">
        <v>76</v>
      </c>
      <c r="E463" s="98" t="s">
        <v>156</v>
      </c>
      <c r="F463" s="99" t="s">
        <v>50</v>
      </c>
      <c r="G463" s="24">
        <v>192.1</v>
      </c>
      <c r="H463" s="24">
        <v>0</v>
      </c>
      <c r="I463" s="24">
        <v>0</v>
      </c>
      <c r="J463" s="24">
        <v>0</v>
      </c>
      <c r="K463" s="24">
        <v>192.1</v>
      </c>
      <c r="L463" s="24">
        <v>0</v>
      </c>
      <c r="M463" s="168">
        <v>0</v>
      </c>
      <c r="N463" s="206" t="s">
        <v>269</v>
      </c>
      <c r="O463" s="204"/>
      <c r="P463" s="256"/>
    </row>
    <row r="464" spans="1:17" s="267" customFormat="1" ht="48.75" customHeight="1" x14ac:dyDescent="0.3">
      <c r="A464" s="180" t="s">
        <v>131</v>
      </c>
      <c r="B464" s="185">
        <v>200</v>
      </c>
      <c r="C464" s="97" t="s">
        <v>155</v>
      </c>
      <c r="D464" s="98" t="s">
        <v>76</v>
      </c>
      <c r="E464" s="98" t="s">
        <v>156</v>
      </c>
      <c r="F464" s="99" t="s">
        <v>59</v>
      </c>
      <c r="G464" s="24">
        <v>192.1</v>
      </c>
      <c r="H464" s="24">
        <v>0</v>
      </c>
      <c r="I464" s="24">
        <v>0</v>
      </c>
      <c r="J464" s="24">
        <v>0</v>
      </c>
      <c r="K464" s="24">
        <v>192.1</v>
      </c>
      <c r="L464" s="24">
        <v>0</v>
      </c>
      <c r="M464" s="168">
        <v>0</v>
      </c>
      <c r="N464" s="206" t="s">
        <v>269</v>
      </c>
      <c r="O464" s="204"/>
      <c r="P464" s="256"/>
    </row>
    <row r="465" spans="1:17" ht="48.75" customHeight="1" x14ac:dyDescent="0.3">
      <c r="A465" s="261" t="s">
        <v>132</v>
      </c>
      <c r="B465" s="90">
        <v>200</v>
      </c>
      <c r="C465" s="95" t="s">
        <v>155</v>
      </c>
      <c r="D465" s="96" t="s">
        <v>76</v>
      </c>
      <c r="E465" s="96" t="s">
        <v>156</v>
      </c>
      <c r="F465" s="91" t="s">
        <v>60</v>
      </c>
      <c r="G465" s="25">
        <v>192.1</v>
      </c>
      <c r="H465" s="25"/>
      <c r="I465" s="276"/>
      <c r="J465" s="276"/>
      <c r="K465" s="25">
        <v>192.1</v>
      </c>
      <c r="L465" s="25">
        <v>0</v>
      </c>
      <c r="M465" s="167">
        <v>0</v>
      </c>
      <c r="N465" s="205" t="s">
        <v>269</v>
      </c>
      <c r="O465" s="204"/>
      <c r="P465" s="256"/>
      <c r="Q465" s="200"/>
    </row>
    <row r="466" spans="1:17" ht="27.6" x14ac:dyDescent="0.3">
      <c r="A466" s="176" t="s">
        <v>102</v>
      </c>
      <c r="B466" s="90">
        <v>200</v>
      </c>
      <c r="C466" s="97" t="s">
        <v>155</v>
      </c>
      <c r="D466" s="98" t="s">
        <v>76</v>
      </c>
      <c r="E466" s="98" t="s">
        <v>156</v>
      </c>
      <c r="F466" s="99" t="s">
        <v>30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168" t="s">
        <v>269</v>
      </c>
      <c r="N466" s="206" t="s">
        <v>269</v>
      </c>
      <c r="O466" s="204">
        <f t="shared" si="16"/>
        <v>0</v>
      </c>
      <c r="P466" s="256">
        <f t="shared" si="15"/>
        <v>0</v>
      </c>
      <c r="Q466" s="200"/>
    </row>
    <row r="467" spans="1:17" ht="15.6" x14ac:dyDescent="0.3">
      <c r="A467" s="176" t="s">
        <v>103</v>
      </c>
      <c r="B467" s="90">
        <v>200</v>
      </c>
      <c r="C467" s="189" t="s">
        <v>155</v>
      </c>
      <c r="D467" s="190" t="s">
        <v>76</v>
      </c>
      <c r="E467" s="190" t="s">
        <v>156</v>
      </c>
      <c r="F467" s="191" t="s">
        <v>31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168" t="s">
        <v>269</v>
      </c>
      <c r="N467" s="206" t="s">
        <v>269</v>
      </c>
      <c r="O467" s="204">
        <f t="shared" si="16"/>
        <v>0</v>
      </c>
      <c r="P467" s="256">
        <f t="shared" si="15"/>
        <v>0</v>
      </c>
      <c r="Q467" s="200"/>
    </row>
    <row r="468" spans="1:17" ht="27.6" x14ac:dyDescent="0.3">
      <c r="A468" s="93" t="s">
        <v>104</v>
      </c>
      <c r="B468" s="90">
        <v>200</v>
      </c>
      <c r="C468" s="95" t="s">
        <v>155</v>
      </c>
      <c r="D468" s="96" t="s">
        <v>76</v>
      </c>
      <c r="E468" s="96" t="s">
        <v>156</v>
      </c>
      <c r="F468" s="91" t="s">
        <v>32</v>
      </c>
      <c r="G468" s="25"/>
      <c r="H468" s="24">
        <v>0</v>
      </c>
      <c r="I468" s="243">
        <v>0</v>
      </c>
      <c r="J468" s="19">
        <v>0</v>
      </c>
      <c r="K468" s="25">
        <v>0</v>
      </c>
      <c r="L468" s="25">
        <v>0</v>
      </c>
      <c r="M468" s="167" t="s">
        <v>269</v>
      </c>
      <c r="N468" s="205" t="s">
        <v>269</v>
      </c>
      <c r="O468" s="204">
        <f t="shared" si="16"/>
        <v>0</v>
      </c>
      <c r="P468" s="256">
        <f t="shared" si="15"/>
        <v>0</v>
      </c>
      <c r="Q468" s="200"/>
    </row>
    <row r="469" spans="1:17" ht="15.6" x14ac:dyDescent="0.3">
      <c r="A469" s="111" t="s">
        <v>96</v>
      </c>
      <c r="B469" s="90">
        <v>200</v>
      </c>
      <c r="C469" s="97" t="s">
        <v>155</v>
      </c>
      <c r="D469" s="98" t="s">
        <v>76</v>
      </c>
      <c r="E469" s="98" t="s">
        <v>156</v>
      </c>
      <c r="F469" s="99" t="s">
        <v>24</v>
      </c>
      <c r="G469" s="24">
        <v>10</v>
      </c>
      <c r="H469" s="24">
        <v>0</v>
      </c>
      <c r="I469" s="83">
        <v>0</v>
      </c>
      <c r="J469" s="83">
        <v>0</v>
      </c>
      <c r="K469" s="24">
        <v>10</v>
      </c>
      <c r="L469" s="24">
        <v>0</v>
      </c>
      <c r="M469" s="168">
        <v>0</v>
      </c>
      <c r="N469" s="206" t="s">
        <v>269</v>
      </c>
      <c r="O469" s="204">
        <f t="shared" si="16"/>
        <v>10</v>
      </c>
      <c r="P469" s="256">
        <f t="shared" si="15"/>
        <v>0</v>
      </c>
      <c r="Q469" s="200"/>
    </row>
    <row r="470" spans="1:17" ht="15.6" x14ac:dyDescent="0.3">
      <c r="A470" s="180" t="s">
        <v>347</v>
      </c>
      <c r="B470" s="255">
        <v>200</v>
      </c>
      <c r="C470" s="97" t="s">
        <v>155</v>
      </c>
      <c r="D470" s="98" t="s">
        <v>76</v>
      </c>
      <c r="E470" s="98" t="s">
        <v>156</v>
      </c>
      <c r="F470" s="99" t="s">
        <v>344</v>
      </c>
      <c r="G470" s="24">
        <v>10</v>
      </c>
      <c r="H470" s="24">
        <v>0</v>
      </c>
      <c r="I470" s="83">
        <v>0</v>
      </c>
      <c r="J470" s="83">
        <v>0</v>
      </c>
      <c r="K470" s="24">
        <v>10</v>
      </c>
      <c r="L470" s="24">
        <v>0</v>
      </c>
      <c r="M470" s="168">
        <v>0</v>
      </c>
      <c r="N470" s="206" t="s">
        <v>269</v>
      </c>
      <c r="O470" s="204">
        <f t="shared" si="16"/>
        <v>10</v>
      </c>
      <c r="P470" s="256">
        <f t="shared" si="15"/>
        <v>0</v>
      </c>
      <c r="Q470" s="200"/>
    </row>
    <row r="471" spans="1:17" ht="15.6" x14ac:dyDescent="0.3">
      <c r="A471" s="181" t="s">
        <v>358</v>
      </c>
      <c r="B471" s="255">
        <v>200</v>
      </c>
      <c r="C471" s="95" t="s">
        <v>155</v>
      </c>
      <c r="D471" s="96" t="s">
        <v>76</v>
      </c>
      <c r="E471" s="96" t="s">
        <v>156</v>
      </c>
      <c r="F471" s="91" t="s">
        <v>350</v>
      </c>
      <c r="G471" s="25">
        <v>9</v>
      </c>
      <c r="H471" s="25"/>
      <c r="I471" s="19">
        <v>0</v>
      </c>
      <c r="J471" s="19">
        <v>0</v>
      </c>
      <c r="K471" s="25">
        <v>9</v>
      </c>
      <c r="L471" s="25">
        <v>0</v>
      </c>
      <c r="M471" s="167">
        <v>0</v>
      </c>
      <c r="N471" s="205" t="s">
        <v>269</v>
      </c>
      <c r="O471" s="204">
        <f t="shared" si="16"/>
        <v>9</v>
      </c>
      <c r="P471" s="256">
        <f t="shared" si="15"/>
        <v>0</v>
      </c>
      <c r="Q471" s="200"/>
    </row>
    <row r="472" spans="1:17" ht="15.6" x14ac:dyDescent="0.3">
      <c r="A472" s="181" t="s">
        <v>346</v>
      </c>
      <c r="B472" s="255">
        <v>200</v>
      </c>
      <c r="C472" s="95" t="s">
        <v>155</v>
      </c>
      <c r="D472" s="96" t="s">
        <v>76</v>
      </c>
      <c r="E472" s="96" t="s">
        <v>156</v>
      </c>
      <c r="F472" s="91" t="s">
        <v>345</v>
      </c>
      <c r="G472" s="25">
        <v>1</v>
      </c>
      <c r="H472" s="25"/>
      <c r="I472" s="19"/>
      <c r="J472" s="19">
        <v>0</v>
      </c>
      <c r="K472" s="25">
        <v>1</v>
      </c>
      <c r="L472" s="25">
        <v>0</v>
      </c>
      <c r="M472" s="167">
        <v>0</v>
      </c>
      <c r="N472" s="205" t="s">
        <v>269</v>
      </c>
      <c r="O472" s="204">
        <f t="shared" si="16"/>
        <v>1</v>
      </c>
      <c r="P472" s="256">
        <f t="shared" si="15"/>
        <v>0</v>
      </c>
      <c r="Q472" s="200"/>
    </row>
    <row r="473" spans="1:17" ht="15.6" x14ac:dyDescent="0.3">
      <c r="A473" s="176" t="s">
        <v>149</v>
      </c>
      <c r="B473" s="90">
        <v>200</v>
      </c>
      <c r="C473" s="97" t="s">
        <v>155</v>
      </c>
      <c r="D473" s="98" t="s">
        <v>77</v>
      </c>
      <c r="E473" s="98" t="s">
        <v>156</v>
      </c>
      <c r="F473" s="99"/>
      <c r="G473" s="24">
        <v>39838.5</v>
      </c>
      <c r="H473" s="24">
        <v>11162.5</v>
      </c>
      <c r="I473" s="83">
        <v>10763.5</v>
      </c>
      <c r="J473" s="83">
        <v>10763.5</v>
      </c>
      <c r="K473" s="24">
        <v>29075</v>
      </c>
      <c r="L473" s="83">
        <v>399</v>
      </c>
      <c r="M473" s="168">
        <v>0.27017834506821292</v>
      </c>
      <c r="N473" s="206">
        <v>0.96425531914893614</v>
      </c>
      <c r="O473" s="204">
        <f t="shared" si="16"/>
        <v>29075</v>
      </c>
      <c r="P473" s="256">
        <f t="shared" si="15"/>
        <v>0</v>
      </c>
      <c r="Q473" s="200"/>
    </row>
    <row r="474" spans="1:17" ht="15.6" x14ac:dyDescent="0.3">
      <c r="A474" s="176" t="s">
        <v>150</v>
      </c>
      <c r="B474" s="90">
        <v>200</v>
      </c>
      <c r="C474" s="189" t="s">
        <v>155</v>
      </c>
      <c r="D474" s="190" t="s">
        <v>78</v>
      </c>
      <c r="E474" s="190" t="s">
        <v>156</v>
      </c>
      <c r="F474" s="191"/>
      <c r="G474" s="24">
        <v>39838.5</v>
      </c>
      <c r="H474" s="24">
        <v>11162.5</v>
      </c>
      <c r="I474" s="83">
        <v>10763.5</v>
      </c>
      <c r="J474" s="83">
        <v>10763.5</v>
      </c>
      <c r="K474" s="24">
        <v>29075</v>
      </c>
      <c r="L474" s="83">
        <v>399</v>
      </c>
      <c r="M474" s="168">
        <v>0.27017834506821292</v>
      </c>
      <c r="N474" s="206">
        <v>0.96425531914893614</v>
      </c>
      <c r="O474" s="204">
        <f t="shared" si="16"/>
        <v>29075</v>
      </c>
      <c r="P474" s="256">
        <f t="shared" si="15"/>
        <v>0</v>
      </c>
      <c r="Q474" s="200"/>
    </row>
    <row r="475" spans="1:17" ht="27.6" x14ac:dyDescent="0.3">
      <c r="A475" s="176" t="s">
        <v>105</v>
      </c>
      <c r="B475" s="90">
        <v>200</v>
      </c>
      <c r="C475" s="97" t="s">
        <v>155</v>
      </c>
      <c r="D475" s="98" t="s">
        <v>78</v>
      </c>
      <c r="E475" s="98" t="s">
        <v>156</v>
      </c>
      <c r="F475" s="99" t="s">
        <v>33</v>
      </c>
      <c r="G475" s="24">
        <v>39838.5</v>
      </c>
      <c r="H475" s="24">
        <v>11162.5</v>
      </c>
      <c r="I475" s="83">
        <v>10763.5</v>
      </c>
      <c r="J475" s="83">
        <v>10763.5</v>
      </c>
      <c r="K475" s="24">
        <v>29075</v>
      </c>
      <c r="L475" s="83">
        <v>399</v>
      </c>
      <c r="M475" s="168">
        <v>0.27017834506821292</v>
      </c>
      <c r="N475" s="206">
        <v>0.96425531914893614</v>
      </c>
      <c r="O475" s="204">
        <f t="shared" si="16"/>
        <v>29075</v>
      </c>
      <c r="P475" s="256">
        <f t="shared" si="15"/>
        <v>0</v>
      </c>
      <c r="Q475" s="200"/>
    </row>
    <row r="476" spans="1:17" ht="15.6" x14ac:dyDescent="0.3">
      <c r="A476" s="176" t="s">
        <v>126</v>
      </c>
      <c r="B476" s="90">
        <v>200</v>
      </c>
      <c r="C476" s="189" t="s">
        <v>155</v>
      </c>
      <c r="D476" s="190" t="s">
        <v>78</v>
      </c>
      <c r="E476" s="190" t="s">
        <v>156</v>
      </c>
      <c r="F476" s="191" t="s">
        <v>54</v>
      </c>
      <c r="G476" s="24">
        <v>39838.5</v>
      </c>
      <c r="H476" s="24">
        <v>11162.5</v>
      </c>
      <c r="I476" s="83">
        <v>10763.5</v>
      </c>
      <c r="J476" s="83">
        <v>10763.5</v>
      </c>
      <c r="K476" s="24">
        <v>29075</v>
      </c>
      <c r="L476" s="83">
        <v>399</v>
      </c>
      <c r="M476" s="168">
        <v>0.27017834506821292</v>
      </c>
      <c r="N476" s="206">
        <v>0.96425531914893614</v>
      </c>
      <c r="O476" s="204">
        <f t="shared" si="16"/>
        <v>29075</v>
      </c>
      <c r="P476" s="256">
        <f t="shared" si="15"/>
        <v>0</v>
      </c>
      <c r="Q476" s="200"/>
    </row>
    <row r="477" spans="1:17" ht="55.2" x14ac:dyDescent="0.3">
      <c r="A477" s="93" t="s">
        <v>127</v>
      </c>
      <c r="B477" s="90">
        <v>200</v>
      </c>
      <c r="C477" s="95" t="s">
        <v>155</v>
      </c>
      <c r="D477" s="96" t="s">
        <v>78</v>
      </c>
      <c r="E477" s="96" t="s">
        <v>156</v>
      </c>
      <c r="F477" s="91" t="s">
        <v>55</v>
      </c>
      <c r="G477" s="25">
        <v>37724.199999999997</v>
      </c>
      <c r="H477" s="25">
        <v>10712.5</v>
      </c>
      <c r="I477" s="19">
        <v>10711.5</v>
      </c>
      <c r="J477" s="19">
        <v>10711.5</v>
      </c>
      <c r="K477" s="25">
        <v>27012.699999999997</v>
      </c>
      <c r="L477" s="19">
        <v>1</v>
      </c>
      <c r="M477" s="167">
        <v>0.28394240301981222</v>
      </c>
      <c r="N477" s="205">
        <v>0.99990665110851806</v>
      </c>
      <c r="O477" s="204">
        <f t="shared" si="16"/>
        <v>27012.699999999997</v>
      </c>
      <c r="P477" s="256">
        <f t="shared" si="15"/>
        <v>0</v>
      </c>
      <c r="Q477" s="200"/>
    </row>
    <row r="478" spans="1:17" ht="15.6" x14ac:dyDescent="0.3">
      <c r="A478" s="89" t="s">
        <v>128</v>
      </c>
      <c r="B478" s="90">
        <v>200</v>
      </c>
      <c r="C478" s="95" t="s">
        <v>155</v>
      </c>
      <c r="D478" s="96" t="s">
        <v>78</v>
      </c>
      <c r="E478" s="96" t="s">
        <v>156</v>
      </c>
      <c r="F478" s="91" t="s">
        <v>56</v>
      </c>
      <c r="G478" s="25">
        <v>2114.3000000000002</v>
      </c>
      <c r="H478" s="25">
        <v>450</v>
      </c>
      <c r="I478" s="19">
        <v>52</v>
      </c>
      <c r="J478" s="19">
        <v>52</v>
      </c>
      <c r="K478" s="25">
        <v>2062.3000000000002</v>
      </c>
      <c r="L478" s="19">
        <v>398</v>
      </c>
      <c r="M478" s="167">
        <v>2.4594428416024213E-2</v>
      </c>
      <c r="N478" s="205">
        <v>0.11555555555555555</v>
      </c>
      <c r="O478" s="204">
        <f t="shared" si="16"/>
        <v>2062.3000000000002</v>
      </c>
      <c r="P478" s="256">
        <f t="shared" si="15"/>
        <v>0</v>
      </c>
      <c r="Q478" s="200"/>
    </row>
    <row r="479" spans="1:17" ht="27.6" x14ac:dyDescent="0.3">
      <c r="A479" s="176" t="s">
        <v>151</v>
      </c>
      <c r="B479" s="90">
        <v>200</v>
      </c>
      <c r="C479" s="97" t="s">
        <v>155</v>
      </c>
      <c r="D479" s="98" t="s">
        <v>79</v>
      </c>
      <c r="E479" s="98" t="s">
        <v>156</v>
      </c>
      <c r="F479" s="99"/>
      <c r="G479" s="24">
        <v>7675.5</v>
      </c>
      <c r="H479" s="24">
        <v>0</v>
      </c>
      <c r="I479" s="83">
        <v>0</v>
      </c>
      <c r="J479" s="83">
        <v>0</v>
      </c>
      <c r="K479" s="24">
        <v>7675.5</v>
      </c>
      <c r="L479" s="83">
        <v>0</v>
      </c>
      <c r="M479" s="168">
        <v>0</v>
      </c>
      <c r="N479" s="206" t="s">
        <v>269</v>
      </c>
      <c r="O479" s="204">
        <f t="shared" si="16"/>
        <v>7675.5</v>
      </c>
      <c r="P479" s="256">
        <f t="shared" si="15"/>
        <v>0</v>
      </c>
      <c r="Q479" s="200"/>
    </row>
    <row r="480" spans="1:17" ht="27.6" x14ac:dyDescent="0.3">
      <c r="A480" s="176" t="s">
        <v>152</v>
      </c>
      <c r="B480" s="90">
        <v>200</v>
      </c>
      <c r="C480" s="97" t="s">
        <v>155</v>
      </c>
      <c r="D480" s="98" t="s">
        <v>80</v>
      </c>
      <c r="E480" s="98" t="s">
        <v>156</v>
      </c>
      <c r="F480" s="99"/>
      <c r="G480" s="24">
        <v>7675.5</v>
      </c>
      <c r="H480" s="24">
        <v>0</v>
      </c>
      <c r="I480" s="83">
        <v>0</v>
      </c>
      <c r="J480" s="83">
        <v>0</v>
      </c>
      <c r="K480" s="24">
        <v>7675.5</v>
      </c>
      <c r="L480" s="83">
        <v>0</v>
      </c>
      <c r="M480" s="168">
        <v>0</v>
      </c>
      <c r="N480" s="206" t="s">
        <v>269</v>
      </c>
      <c r="O480" s="204">
        <f t="shared" si="16"/>
        <v>7675.5</v>
      </c>
      <c r="P480" s="256">
        <f t="shared" si="15"/>
        <v>0</v>
      </c>
      <c r="Q480" s="200"/>
    </row>
    <row r="481" spans="1:17" ht="15.6" x14ac:dyDescent="0.3">
      <c r="A481" s="176" t="s">
        <v>153</v>
      </c>
      <c r="B481" s="90">
        <v>200</v>
      </c>
      <c r="C481" s="189" t="s">
        <v>155</v>
      </c>
      <c r="D481" s="190" t="s">
        <v>80</v>
      </c>
      <c r="E481" s="190" t="s">
        <v>156</v>
      </c>
      <c r="F481" s="191" t="s">
        <v>81</v>
      </c>
      <c r="G481" s="24">
        <v>7675.5</v>
      </c>
      <c r="H481" s="24">
        <v>0</v>
      </c>
      <c r="I481" s="83">
        <v>0</v>
      </c>
      <c r="J481" s="83">
        <v>0</v>
      </c>
      <c r="K481" s="24">
        <v>7675.5</v>
      </c>
      <c r="L481" s="83">
        <v>0</v>
      </c>
      <c r="M481" s="168">
        <v>0</v>
      </c>
      <c r="N481" s="206" t="s">
        <v>269</v>
      </c>
      <c r="O481" s="204">
        <f t="shared" si="16"/>
        <v>7675.5</v>
      </c>
      <c r="P481" s="256">
        <f t="shared" si="15"/>
        <v>0</v>
      </c>
      <c r="Q481" s="200"/>
    </row>
    <row r="482" spans="1:17" ht="15.6" x14ac:dyDescent="0.3">
      <c r="A482" s="176" t="s">
        <v>154</v>
      </c>
      <c r="B482" s="90">
        <v>200</v>
      </c>
      <c r="C482" s="97" t="s">
        <v>155</v>
      </c>
      <c r="D482" s="98" t="s">
        <v>80</v>
      </c>
      <c r="E482" s="98" t="s">
        <v>156</v>
      </c>
      <c r="F482" s="99" t="s">
        <v>82</v>
      </c>
      <c r="G482" s="24">
        <v>7675.5</v>
      </c>
      <c r="H482" s="24">
        <v>0</v>
      </c>
      <c r="I482" s="83">
        <v>0</v>
      </c>
      <c r="J482" s="83">
        <v>0</v>
      </c>
      <c r="K482" s="24">
        <v>7675.5</v>
      </c>
      <c r="L482" s="83">
        <v>0</v>
      </c>
      <c r="M482" s="168">
        <v>0</v>
      </c>
      <c r="N482" s="206" t="s">
        <v>269</v>
      </c>
      <c r="O482" s="204">
        <f t="shared" si="16"/>
        <v>7675.5</v>
      </c>
      <c r="P482" s="256">
        <f t="shared" si="15"/>
        <v>0</v>
      </c>
      <c r="Q482" s="200"/>
    </row>
    <row r="483" spans="1:17" ht="16.2" thickBot="1" x14ac:dyDescent="0.35">
      <c r="A483" s="93" t="s">
        <v>154</v>
      </c>
      <c r="B483" s="195">
        <v>200</v>
      </c>
      <c r="C483" s="196" t="s">
        <v>155</v>
      </c>
      <c r="D483" s="197" t="s">
        <v>80</v>
      </c>
      <c r="E483" s="197" t="s">
        <v>156</v>
      </c>
      <c r="F483" s="198" t="s">
        <v>82</v>
      </c>
      <c r="G483" s="87">
        <v>7675.5</v>
      </c>
      <c r="H483" s="26"/>
      <c r="I483" s="245">
        <v>0</v>
      </c>
      <c r="J483" s="246">
        <v>0</v>
      </c>
      <c r="K483" s="26">
        <v>7675.5</v>
      </c>
      <c r="L483" s="26">
        <v>0</v>
      </c>
      <c r="M483" s="169">
        <v>0</v>
      </c>
      <c r="N483" s="218" t="s">
        <v>269</v>
      </c>
      <c r="O483" s="204">
        <f t="shared" ref="O483" si="17">G483-I483</f>
        <v>7675.5</v>
      </c>
      <c r="P483" s="256"/>
      <c r="Q483" s="200"/>
    </row>
    <row r="484" spans="1:17" s="4" customFormat="1" ht="33" customHeight="1" thickBot="1" x14ac:dyDescent="0.35">
      <c r="A484" s="200"/>
      <c r="B484" s="64"/>
      <c r="C484" s="64"/>
      <c r="D484" s="64"/>
      <c r="E484" s="64"/>
      <c r="F484" s="64"/>
      <c r="G484" s="64"/>
      <c r="H484" s="64"/>
      <c r="I484" s="247"/>
      <c r="J484" s="247"/>
      <c r="K484" s="64"/>
      <c r="L484" s="64"/>
      <c r="M484" s="64"/>
      <c r="N484" s="208"/>
    </row>
    <row r="485" spans="1:17" ht="37.5" customHeight="1" thickBot="1" x14ac:dyDescent="0.35">
      <c r="A485" s="174" t="s">
        <v>157</v>
      </c>
      <c r="B485" s="209">
        <v>450</v>
      </c>
      <c r="C485" s="301" t="s">
        <v>9</v>
      </c>
      <c r="D485" s="302"/>
      <c r="E485" s="302"/>
      <c r="F485" s="303"/>
      <c r="G485" s="72">
        <f>-источники!D7</f>
        <v>-997975</v>
      </c>
      <c r="H485" s="72">
        <f>доходы!E15-расходы!H5</f>
        <v>195508.99999999953</v>
      </c>
      <c r="I485" s="248">
        <f>доходы!F15-расходы!I5</f>
        <v>520358.60000000009</v>
      </c>
      <c r="J485" s="248">
        <f>доходы!G15-расходы!J5</f>
        <v>520358.60000000009</v>
      </c>
      <c r="K485" s="88"/>
      <c r="L485" s="88"/>
      <c r="M485" s="27"/>
      <c r="N485" s="210"/>
      <c r="Q485" s="200"/>
    </row>
    <row r="486" spans="1:17" s="4" customFormat="1" ht="33" customHeight="1" thickBot="1" x14ac:dyDescent="0.35">
      <c r="A486" s="200"/>
      <c r="B486" s="64"/>
      <c r="C486" s="64"/>
      <c r="D486" s="64"/>
      <c r="E486" s="64"/>
      <c r="F486" s="64"/>
      <c r="G486" s="64"/>
      <c r="H486" s="64"/>
      <c r="I486" s="247"/>
      <c r="J486" s="247"/>
      <c r="K486" s="64"/>
      <c r="L486" s="64"/>
      <c r="M486" s="64"/>
      <c r="N486" s="208"/>
    </row>
    <row r="487" spans="1:17" ht="33.75" customHeight="1" x14ac:dyDescent="0.3">
      <c r="A487" s="174" t="s">
        <v>305</v>
      </c>
      <c r="B487" s="199"/>
      <c r="C487" s="292"/>
      <c r="D487" s="292"/>
      <c r="E487" s="292"/>
      <c r="F487" s="292"/>
      <c r="G487" s="259">
        <v>12764.64</v>
      </c>
      <c r="H487" s="241"/>
      <c r="I487" s="249"/>
      <c r="J487" s="249"/>
      <c r="K487" s="14"/>
      <c r="L487" s="14"/>
      <c r="M487" s="116"/>
      <c r="N487" s="117"/>
      <c r="Q487" s="200"/>
    </row>
    <row r="488" spans="1:17" ht="13.5" customHeight="1" x14ac:dyDescent="0.3">
      <c r="A488" s="175" t="s">
        <v>8</v>
      </c>
      <c r="B488" s="211"/>
      <c r="C488" s="293"/>
      <c r="D488" s="293"/>
      <c r="E488" s="293"/>
      <c r="F488" s="293"/>
      <c r="G488" s="260"/>
      <c r="H488" s="242"/>
      <c r="I488" s="250"/>
      <c r="J488" s="250"/>
      <c r="K488" s="85"/>
      <c r="L488" s="85"/>
      <c r="M488" s="86"/>
      <c r="N488" s="212"/>
      <c r="Q488" s="200"/>
    </row>
    <row r="489" spans="1:17" ht="13.8" x14ac:dyDescent="0.3">
      <c r="A489" s="93" t="s">
        <v>306</v>
      </c>
      <c r="B489" s="211"/>
      <c r="C489" s="294"/>
      <c r="D489" s="295"/>
      <c r="E489" s="295"/>
      <c r="F489" s="296"/>
      <c r="G489" s="260">
        <v>12751.64</v>
      </c>
      <c r="H489" s="62"/>
      <c r="I489" s="62"/>
      <c r="J489" s="62"/>
      <c r="K489" s="62"/>
      <c r="L489" s="62"/>
      <c r="M489" s="62"/>
      <c r="N489" s="212"/>
      <c r="Q489" s="200"/>
    </row>
    <row r="490" spans="1:17" thickBot="1" x14ac:dyDescent="0.35">
      <c r="A490" s="93" t="s">
        <v>307</v>
      </c>
      <c r="B490" s="213"/>
      <c r="C490" s="297"/>
      <c r="D490" s="298"/>
      <c r="E490" s="298"/>
      <c r="F490" s="299"/>
      <c r="G490" s="283">
        <v>651</v>
      </c>
      <c r="H490" s="63"/>
      <c r="I490" s="63"/>
      <c r="J490" s="63"/>
      <c r="K490" s="63"/>
      <c r="L490" s="63"/>
      <c r="M490" s="63"/>
      <c r="N490" s="214"/>
      <c r="Q490" s="200"/>
    </row>
    <row r="491" spans="1:17" ht="13.8" x14ac:dyDescent="0.3">
      <c r="A491" s="207"/>
      <c r="B491" s="79"/>
      <c r="C491" s="79"/>
      <c r="D491" s="79"/>
      <c r="E491" s="79"/>
      <c r="F491" s="79"/>
      <c r="G491" s="79"/>
      <c r="H491" s="79"/>
      <c r="I491" s="79"/>
      <c r="J491" s="79"/>
      <c r="K491" s="79"/>
      <c r="L491" s="79"/>
      <c r="M491" s="79"/>
      <c r="N491" s="215"/>
      <c r="Q491" s="200"/>
    </row>
    <row r="492" spans="1:17" ht="13.8" x14ac:dyDescent="0.3">
      <c r="B492" s="79"/>
      <c r="C492" s="79"/>
      <c r="D492" s="79"/>
      <c r="E492" s="79"/>
      <c r="F492" s="79"/>
      <c r="G492" s="79"/>
      <c r="H492" s="79"/>
      <c r="I492" s="79"/>
      <c r="J492" s="79"/>
      <c r="K492" s="79"/>
      <c r="L492" s="79"/>
      <c r="M492" s="79"/>
      <c r="N492" s="215"/>
      <c r="Q492" s="200"/>
    </row>
    <row r="493" spans="1:17" ht="13.8" x14ac:dyDescent="0.3">
      <c r="B493" s="79"/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215"/>
      <c r="Q493" s="200"/>
    </row>
    <row r="495" spans="1:17" x14ac:dyDescent="0.3">
      <c r="H495" s="258"/>
      <c r="I495" s="258"/>
    </row>
  </sheetData>
  <autoFilter ref="A3:Q483">
    <filterColumn colId="2" showButton="0"/>
    <filterColumn colId="3" showButton="0"/>
    <filterColumn colId="4" showButton="0"/>
  </autoFilter>
  <customSheetViews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1"/>
    </customSheetView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2"/>
    </customSheetView>
  </customSheetViews>
  <mergeCells count="10">
    <mergeCell ref="C487:F487"/>
    <mergeCell ref="C488:F488"/>
    <mergeCell ref="C489:F489"/>
    <mergeCell ref="C490:F490"/>
    <mergeCell ref="A1:M1"/>
    <mergeCell ref="C485:F485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39" fitToHeight="1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25" sqref="E25"/>
    </sheetView>
  </sheetViews>
  <sheetFormatPr defaultRowHeight="14.4" x14ac:dyDescent="0.3"/>
  <cols>
    <col min="1" max="1" width="51.5546875" customWidth="1"/>
    <col min="3" max="3" width="28.6640625" customWidth="1"/>
    <col min="4" max="4" width="17" customWidth="1"/>
    <col min="5" max="5" width="17" style="65" customWidth="1"/>
    <col min="6" max="7" width="17" customWidth="1"/>
    <col min="10" max="10" width="14.88671875" bestFit="1" customWidth="1"/>
  </cols>
  <sheetData>
    <row r="1" spans="1:9" ht="18" x14ac:dyDescent="0.3">
      <c r="A1" s="309" t="s">
        <v>163</v>
      </c>
      <c r="B1" s="309"/>
      <c r="C1" s="309"/>
      <c r="D1" s="309"/>
      <c r="E1" s="309"/>
      <c r="F1" s="309"/>
      <c r="G1" s="115"/>
    </row>
    <row r="3" spans="1:9" ht="85.5" customHeight="1" x14ac:dyDescent="0.3">
      <c r="A3" s="1" t="s">
        <v>0</v>
      </c>
      <c r="B3" s="1" t="s">
        <v>1</v>
      </c>
      <c r="C3" s="20" t="s">
        <v>164</v>
      </c>
      <c r="D3" s="1" t="s">
        <v>3</v>
      </c>
      <c r="E3" s="21" t="s">
        <v>369</v>
      </c>
      <c r="F3" s="1" t="s">
        <v>4</v>
      </c>
      <c r="G3" s="21" t="s">
        <v>369</v>
      </c>
    </row>
    <row r="4" spans="1:9" ht="15" thickBot="1" x14ac:dyDescent="0.35">
      <c r="A4" s="2">
        <v>1</v>
      </c>
      <c r="B4" s="12">
        <v>2</v>
      </c>
      <c r="C4" s="12">
        <v>3</v>
      </c>
      <c r="D4" s="12">
        <v>4</v>
      </c>
      <c r="E4" s="236">
        <v>5</v>
      </c>
      <c r="F4" s="114">
        <v>6</v>
      </c>
      <c r="G4" s="114">
        <v>7</v>
      </c>
    </row>
    <row r="5" spans="1:9" ht="15.6" x14ac:dyDescent="0.3">
      <c r="A5" s="11" t="s">
        <v>7</v>
      </c>
      <c r="B5" s="13">
        <v>500</v>
      </c>
      <c r="C5" s="165" t="s">
        <v>9</v>
      </c>
      <c r="D5" s="15">
        <f>D7</f>
        <v>997975</v>
      </c>
      <c r="E5" s="251">
        <f>E7</f>
        <v>-195509</v>
      </c>
      <c r="F5" s="15">
        <f t="shared" ref="F5" si="0">F7</f>
        <v>-520358.60000000009</v>
      </c>
      <c r="G5" s="151">
        <f t="shared" ref="G5" si="1">G7</f>
        <v>-382909.29000000004</v>
      </c>
      <c r="H5" s="16"/>
      <c r="I5" s="16"/>
    </row>
    <row r="6" spans="1:9" ht="15.6" x14ac:dyDescent="0.3">
      <c r="A6" s="3" t="s">
        <v>165</v>
      </c>
      <c r="B6" s="118"/>
      <c r="C6" s="166"/>
      <c r="D6" s="170"/>
      <c r="E6" s="85"/>
      <c r="F6" s="170"/>
      <c r="G6" s="257"/>
      <c r="H6" s="16"/>
      <c r="I6" s="16"/>
    </row>
    <row r="7" spans="1:9" ht="27.6" x14ac:dyDescent="0.3">
      <c r="A7" s="17" t="s">
        <v>180</v>
      </c>
      <c r="B7" s="118">
        <v>520</v>
      </c>
      <c r="C7" s="21" t="s">
        <v>166</v>
      </c>
      <c r="D7" s="83">
        <f>D9+D14</f>
        <v>997975</v>
      </c>
      <c r="E7" s="83">
        <f>E9+E14</f>
        <v>-195509</v>
      </c>
      <c r="F7" s="83">
        <f>F9+F14</f>
        <v>-520358.60000000009</v>
      </c>
      <c r="G7" s="152">
        <f t="shared" ref="G7" si="2">G9+G14</f>
        <v>-382909.29000000004</v>
      </c>
      <c r="H7" s="16"/>
      <c r="I7" s="16"/>
    </row>
    <row r="8" spans="1:9" x14ac:dyDescent="0.3">
      <c r="A8" s="3" t="s">
        <v>167</v>
      </c>
      <c r="B8" s="118"/>
      <c r="C8" s="171"/>
      <c r="D8" s="19"/>
      <c r="E8" s="19"/>
      <c r="F8" s="19"/>
      <c r="G8" s="34"/>
      <c r="H8" s="16"/>
      <c r="I8" s="16"/>
    </row>
    <row r="9" spans="1:9" ht="27.6" x14ac:dyDescent="0.3">
      <c r="A9" s="17" t="s">
        <v>168</v>
      </c>
      <c r="B9" s="118"/>
      <c r="C9" s="21" t="s">
        <v>181</v>
      </c>
      <c r="D9" s="83">
        <f>D10-D12</f>
        <v>748917.1</v>
      </c>
      <c r="E9" s="83">
        <f>E10-E12</f>
        <v>0</v>
      </c>
      <c r="F9" s="83">
        <f t="shared" ref="F9" si="3">F10-F12</f>
        <v>0</v>
      </c>
      <c r="G9" s="152">
        <f t="shared" ref="G9" si="4">G10-G12</f>
        <v>0</v>
      </c>
      <c r="H9" s="16"/>
      <c r="I9" s="16"/>
    </row>
    <row r="10" spans="1:9" ht="27.6" x14ac:dyDescent="0.3">
      <c r="A10" s="17" t="s">
        <v>169</v>
      </c>
      <c r="B10" s="118"/>
      <c r="C10" s="21" t="s">
        <v>182</v>
      </c>
      <c r="D10" s="83">
        <f>D11</f>
        <v>748917.1</v>
      </c>
      <c r="E10" s="83">
        <f>E11</f>
        <v>0</v>
      </c>
      <c r="F10" s="83">
        <f t="shared" ref="F10:G10" si="5">F11</f>
        <v>0</v>
      </c>
      <c r="G10" s="152">
        <f t="shared" si="5"/>
        <v>0</v>
      </c>
      <c r="H10" s="16"/>
      <c r="I10" s="16"/>
    </row>
    <row r="11" spans="1:9" ht="41.4" x14ac:dyDescent="0.3">
      <c r="A11" s="18" t="s">
        <v>170</v>
      </c>
      <c r="B11" s="118"/>
      <c r="C11" s="22" t="s">
        <v>183</v>
      </c>
      <c r="D11" s="19">
        <v>748917.1</v>
      </c>
      <c r="E11" s="19">
        <v>0</v>
      </c>
      <c r="F11" s="19">
        <v>0</v>
      </c>
      <c r="G11" s="34">
        <v>0</v>
      </c>
      <c r="H11" s="16"/>
      <c r="I11" s="16"/>
    </row>
    <row r="12" spans="1:9" ht="27.6" x14ac:dyDescent="0.3">
      <c r="A12" s="17" t="s">
        <v>279</v>
      </c>
      <c r="B12" s="118"/>
      <c r="C12" s="21" t="s">
        <v>280</v>
      </c>
      <c r="D12" s="83">
        <f>D13</f>
        <v>0</v>
      </c>
      <c r="E12" s="83">
        <f t="shared" ref="E12:G12" si="6">E13</f>
        <v>0</v>
      </c>
      <c r="F12" s="83">
        <f t="shared" si="6"/>
        <v>0</v>
      </c>
      <c r="G12" s="152">
        <f t="shared" si="6"/>
        <v>0</v>
      </c>
      <c r="H12" s="16"/>
      <c r="I12" s="16"/>
    </row>
    <row r="13" spans="1:9" ht="41.4" x14ac:dyDescent="0.3">
      <c r="A13" s="18" t="s">
        <v>278</v>
      </c>
      <c r="B13" s="118"/>
      <c r="C13" s="22" t="s">
        <v>281</v>
      </c>
      <c r="D13" s="19"/>
      <c r="E13" s="19">
        <v>0</v>
      </c>
      <c r="F13" s="19"/>
      <c r="G13" s="34">
        <v>0</v>
      </c>
      <c r="H13" s="16"/>
      <c r="I13" s="16"/>
    </row>
    <row r="14" spans="1:9" ht="27.6" x14ac:dyDescent="0.3">
      <c r="A14" s="17" t="s">
        <v>171</v>
      </c>
      <c r="B14" s="118">
        <v>700</v>
      </c>
      <c r="C14" s="21" t="s">
        <v>184</v>
      </c>
      <c r="D14" s="83">
        <v>249057.9</v>
      </c>
      <c r="E14" s="83">
        <f>E15+E19</f>
        <v>-195509</v>
      </c>
      <c r="F14" s="83">
        <f t="shared" ref="F14" si="7">F15+F19</f>
        <v>-520358.60000000009</v>
      </c>
      <c r="G14" s="152">
        <f t="shared" ref="G14" si="8">G15+G19</f>
        <v>-382909.29000000004</v>
      </c>
      <c r="H14" s="16"/>
      <c r="I14" s="16"/>
    </row>
    <row r="15" spans="1:9" x14ac:dyDescent="0.3">
      <c r="A15" s="17" t="s">
        <v>172</v>
      </c>
      <c r="B15" s="118">
        <v>710</v>
      </c>
      <c r="C15" s="21" t="s">
        <v>185</v>
      </c>
      <c r="D15" s="83">
        <f>D16</f>
        <v>-18832524.100000001</v>
      </c>
      <c r="E15" s="83">
        <f>E16</f>
        <v>-3868275.7</v>
      </c>
      <c r="F15" s="83">
        <f t="shared" ref="E15:G17" si="9">F16</f>
        <v>-3451129.7</v>
      </c>
      <c r="G15" s="152">
        <f t="shared" si="9"/>
        <v>-3319598.9</v>
      </c>
      <c r="H15" s="16"/>
      <c r="I15" s="16"/>
    </row>
    <row r="16" spans="1:9" x14ac:dyDescent="0.3">
      <c r="A16" s="18" t="s">
        <v>173</v>
      </c>
      <c r="B16" s="118"/>
      <c r="C16" s="22" t="s">
        <v>186</v>
      </c>
      <c r="D16" s="19">
        <f>D17</f>
        <v>-18832524.100000001</v>
      </c>
      <c r="E16" s="19">
        <f t="shared" si="9"/>
        <v>-3868275.7</v>
      </c>
      <c r="F16" s="19">
        <f t="shared" si="9"/>
        <v>-3451129.7</v>
      </c>
      <c r="G16" s="34">
        <f t="shared" si="9"/>
        <v>-3319598.9</v>
      </c>
      <c r="H16" s="16"/>
      <c r="I16" s="16"/>
    </row>
    <row r="17" spans="1:10" ht="27.6" x14ac:dyDescent="0.3">
      <c r="A17" s="18" t="s">
        <v>174</v>
      </c>
      <c r="B17" s="118"/>
      <c r="C17" s="22" t="s">
        <v>187</v>
      </c>
      <c r="D17" s="19">
        <f>D18</f>
        <v>-18832524.100000001</v>
      </c>
      <c r="E17" s="19">
        <f t="shared" si="9"/>
        <v>-3868275.7</v>
      </c>
      <c r="F17" s="19">
        <f t="shared" si="9"/>
        <v>-3451129.7</v>
      </c>
      <c r="G17" s="34">
        <f t="shared" si="9"/>
        <v>-3319598.9</v>
      </c>
      <c r="H17" s="16"/>
      <c r="I17" s="16"/>
    </row>
    <row r="18" spans="1:10" ht="27.6" x14ac:dyDescent="0.3">
      <c r="A18" s="18" t="s">
        <v>175</v>
      </c>
      <c r="B18" s="118"/>
      <c r="C18" s="22" t="s">
        <v>188</v>
      </c>
      <c r="D18" s="19">
        <f>-18083607-748917.1</f>
        <v>-18832524.100000001</v>
      </c>
      <c r="E18" s="19">
        <f>-3868275.7</f>
        <v>-3868275.7</v>
      </c>
      <c r="F18" s="19">
        <v>-3451129.7</v>
      </c>
      <c r="G18" s="36">
        <v>-3319598.9</v>
      </c>
      <c r="H18" s="16"/>
      <c r="I18" s="16"/>
      <c r="J18" s="173"/>
    </row>
    <row r="19" spans="1:10" x14ac:dyDescent="0.3">
      <c r="A19" s="17" t="s">
        <v>176</v>
      </c>
      <c r="B19" s="118">
        <v>720</v>
      </c>
      <c r="C19" s="21" t="s">
        <v>189</v>
      </c>
      <c r="D19" s="83">
        <f>D20</f>
        <v>19259617.5</v>
      </c>
      <c r="E19" s="83">
        <f>E20</f>
        <v>3672766.7</v>
      </c>
      <c r="F19" s="83">
        <f t="shared" ref="E19:G21" si="10">F20</f>
        <v>2930771.1</v>
      </c>
      <c r="G19" s="152">
        <f t="shared" si="10"/>
        <v>2936689.61</v>
      </c>
      <c r="H19" s="16"/>
      <c r="I19" s="16"/>
    </row>
    <row r="20" spans="1:10" x14ac:dyDescent="0.3">
      <c r="A20" s="18" t="s">
        <v>177</v>
      </c>
      <c r="B20" s="118"/>
      <c r="C20" s="22" t="s">
        <v>190</v>
      </c>
      <c r="D20" s="19">
        <f>D21</f>
        <v>19259617.5</v>
      </c>
      <c r="E20" s="19">
        <f t="shared" si="10"/>
        <v>3672766.7</v>
      </c>
      <c r="F20" s="19">
        <f t="shared" si="10"/>
        <v>2930771.1</v>
      </c>
      <c r="G20" s="34">
        <f t="shared" si="10"/>
        <v>2936689.61</v>
      </c>
      <c r="H20" s="16"/>
      <c r="I20" s="16"/>
    </row>
    <row r="21" spans="1:10" ht="27.6" x14ac:dyDescent="0.3">
      <c r="A21" s="18" t="s">
        <v>178</v>
      </c>
      <c r="B21" s="118"/>
      <c r="C21" s="22" t="s">
        <v>191</v>
      </c>
      <c r="D21" s="19">
        <f>D22</f>
        <v>19259617.5</v>
      </c>
      <c r="E21" s="19">
        <f t="shared" si="10"/>
        <v>3672766.7</v>
      </c>
      <c r="F21" s="19">
        <f>F22</f>
        <v>2930771.1</v>
      </c>
      <c r="G21" s="34">
        <f>G22</f>
        <v>2936689.61</v>
      </c>
      <c r="H21" s="16"/>
      <c r="I21" s="16"/>
    </row>
    <row r="22" spans="1:10" ht="28.2" thickBot="1" x14ac:dyDescent="0.35">
      <c r="A22" s="110" t="s">
        <v>179</v>
      </c>
      <c r="B22" s="119"/>
      <c r="C22" s="23" t="s">
        <v>192</v>
      </c>
      <c r="D22" s="26">
        <v>19259617.5</v>
      </c>
      <c r="E22" s="26">
        <v>3672766.7</v>
      </c>
      <c r="F22" s="26">
        <v>2930771.1</v>
      </c>
      <c r="G22" s="35">
        <v>2936689.61</v>
      </c>
      <c r="H22" s="16"/>
      <c r="I22" s="16"/>
    </row>
    <row r="23" spans="1:10" x14ac:dyDescent="0.3">
      <c r="D23" s="172">
        <f>D22-D13</f>
        <v>19259617.5</v>
      </c>
      <c r="E23" s="252"/>
      <c r="F23" s="16"/>
      <c r="G23" s="16"/>
      <c r="H23" s="16"/>
      <c r="I23" s="16"/>
    </row>
    <row r="24" spans="1:10" x14ac:dyDescent="0.3">
      <c r="D24" s="16"/>
      <c r="E24" s="252"/>
      <c r="F24" s="16"/>
      <c r="G24" s="16"/>
      <c r="H24" s="16"/>
      <c r="I24" s="16"/>
    </row>
    <row r="25" spans="1:10" x14ac:dyDescent="0.3">
      <c r="D25" s="16"/>
      <c r="E25" s="252"/>
      <c r="F25" s="16"/>
      <c r="G25" s="16"/>
      <c r="H25" s="16"/>
      <c r="I25" s="16"/>
    </row>
    <row r="26" spans="1:10" x14ac:dyDescent="0.3">
      <c r="D26" s="16"/>
      <c r="E26" s="252"/>
      <c r="F26" s="16"/>
      <c r="G26" s="16"/>
      <c r="H26" s="16"/>
      <c r="I26" s="16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2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P37"/>
  <sheetViews>
    <sheetView view="pageBreakPreview" zoomScaleNormal="100" zoomScaleSheetLayoutView="100" workbookViewId="0">
      <selection activeCell="A3" sqref="A3:J5"/>
    </sheetView>
  </sheetViews>
  <sheetFormatPr defaultRowHeight="14.4" x14ac:dyDescent="0.3"/>
  <cols>
    <col min="1" max="1" width="6.109375" style="125" bestFit="1" customWidth="1"/>
    <col min="2" max="2" width="85.88671875" style="125" customWidth="1"/>
    <col min="3" max="3" width="15.109375" style="125" customWidth="1"/>
    <col min="4" max="4" width="12.5546875" style="125" bestFit="1" customWidth="1"/>
    <col min="5" max="5" width="14.44140625" style="125" customWidth="1"/>
    <col min="6" max="6" width="10.33203125" style="125" customWidth="1"/>
    <col min="7" max="7" width="15.5546875" style="125" customWidth="1"/>
    <col min="8" max="8" width="12.5546875" style="125" bestFit="1" customWidth="1"/>
    <col min="9" max="9" width="17.5546875" style="125" customWidth="1"/>
    <col min="10" max="10" width="23.109375" style="125" customWidth="1"/>
    <col min="11" max="11" width="15.109375" style="125" customWidth="1"/>
    <col min="12" max="12" width="21.6640625" style="125" customWidth="1"/>
    <col min="13" max="13" width="12.88671875" style="125" customWidth="1"/>
    <col min="14" max="14" width="7.88671875" style="125" customWidth="1"/>
    <col min="15" max="15" width="13.6640625" style="125" customWidth="1"/>
    <col min="16" max="16" width="6.44140625" style="125" customWidth="1"/>
    <col min="17" max="256" width="9.109375" style="125"/>
    <col min="257" max="257" width="6.109375" style="125" bestFit="1" customWidth="1"/>
    <col min="258" max="258" width="85.88671875" style="125" customWidth="1"/>
    <col min="259" max="259" width="15.109375" style="125" customWidth="1"/>
    <col min="260" max="260" width="12.5546875" style="125" bestFit="1" customWidth="1"/>
    <col min="261" max="261" width="14.44140625" style="125" customWidth="1"/>
    <col min="262" max="262" width="10.33203125" style="125" customWidth="1"/>
    <col min="263" max="263" width="15.5546875" style="125" customWidth="1"/>
    <col min="264" max="264" width="12.5546875" style="125" bestFit="1" customWidth="1"/>
    <col min="265" max="265" width="17.5546875" style="125" customWidth="1"/>
    <col min="266" max="266" width="23.109375" style="125" customWidth="1"/>
    <col min="267" max="267" width="15.109375" style="125" customWidth="1"/>
    <col min="268" max="268" width="21.6640625" style="125" customWidth="1"/>
    <col min="269" max="269" width="12.88671875" style="125" customWidth="1"/>
    <col min="270" max="270" width="7.88671875" style="125" customWidth="1"/>
    <col min="271" max="271" width="13.6640625" style="125" customWidth="1"/>
    <col min="272" max="272" width="6.44140625" style="125" customWidth="1"/>
    <col min="273" max="512" width="9.109375" style="125"/>
    <col min="513" max="513" width="6.109375" style="125" bestFit="1" customWidth="1"/>
    <col min="514" max="514" width="85.88671875" style="125" customWidth="1"/>
    <col min="515" max="515" width="15.109375" style="125" customWidth="1"/>
    <col min="516" max="516" width="12.5546875" style="125" bestFit="1" customWidth="1"/>
    <col min="517" max="517" width="14.44140625" style="125" customWidth="1"/>
    <col min="518" max="518" width="10.33203125" style="125" customWidth="1"/>
    <col min="519" max="519" width="15.5546875" style="125" customWidth="1"/>
    <col min="520" max="520" width="12.5546875" style="125" bestFit="1" customWidth="1"/>
    <col min="521" max="521" width="17.5546875" style="125" customWidth="1"/>
    <col min="522" max="522" width="23.109375" style="125" customWidth="1"/>
    <col min="523" max="523" width="15.109375" style="125" customWidth="1"/>
    <col min="524" max="524" width="21.6640625" style="125" customWidth="1"/>
    <col min="525" max="525" width="12.88671875" style="125" customWidth="1"/>
    <col min="526" max="526" width="7.88671875" style="125" customWidth="1"/>
    <col min="527" max="527" width="13.6640625" style="125" customWidth="1"/>
    <col min="528" max="528" width="6.44140625" style="125" customWidth="1"/>
    <col min="529" max="768" width="9.109375" style="125"/>
    <col min="769" max="769" width="6.109375" style="125" bestFit="1" customWidth="1"/>
    <col min="770" max="770" width="85.88671875" style="125" customWidth="1"/>
    <col min="771" max="771" width="15.109375" style="125" customWidth="1"/>
    <col min="772" max="772" width="12.5546875" style="125" bestFit="1" customWidth="1"/>
    <col min="773" max="773" width="14.44140625" style="125" customWidth="1"/>
    <col min="774" max="774" width="10.33203125" style="125" customWidth="1"/>
    <col min="775" max="775" width="15.5546875" style="125" customWidth="1"/>
    <col min="776" max="776" width="12.5546875" style="125" bestFit="1" customWidth="1"/>
    <col min="777" max="777" width="17.5546875" style="125" customWidth="1"/>
    <col min="778" max="778" width="23.109375" style="125" customWidth="1"/>
    <col min="779" max="779" width="15.109375" style="125" customWidth="1"/>
    <col min="780" max="780" width="21.6640625" style="125" customWidth="1"/>
    <col min="781" max="781" width="12.88671875" style="125" customWidth="1"/>
    <col min="782" max="782" width="7.88671875" style="125" customWidth="1"/>
    <col min="783" max="783" width="13.6640625" style="125" customWidth="1"/>
    <col min="784" max="784" width="6.44140625" style="125" customWidth="1"/>
    <col min="785" max="1024" width="9.109375" style="125"/>
    <col min="1025" max="1025" width="6.109375" style="125" bestFit="1" customWidth="1"/>
    <col min="1026" max="1026" width="85.88671875" style="125" customWidth="1"/>
    <col min="1027" max="1027" width="15.109375" style="125" customWidth="1"/>
    <col min="1028" max="1028" width="12.5546875" style="125" bestFit="1" customWidth="1"/>
    <col min="1029" max="1029" width="14.44140625" style="125" customWidth="1"/>
    <col min="1030" max="1030" width="10.33203125" style="125" customWidth="1"/>
    <col min="1031" max="1031" width="15.5546875" style="125" customWidth="1"/>
    <col min="1032" max="1032" width="12.5546875" style="125" bestFit="1" customWidth="1"/>
    <col min="1033" max="1033" width="17.5546875" style="125" customWidth="1"/>
    <col min="1034" max="1034" width="23.109375" style="125" customWidth="1"/>
    <col min="1035" max="1035" width="15.109375" style="125" customWidth="1"/>
    <col min="1036" max="1036" width="21.6640625" style="125" customWidth="1"/>
    <col min="1037" max="1037" width="12.88671875" style="125" customWidth="1"/>
    <col min="1038" max="1038" width="7.88671875" style="125" customWidth="1"/>
    <col min="1039" max="1039" width="13.6640625" style="125" customWidth="1"/>
    <col min="1040" max="1040" width="6.44140625" style="125" customWidth="1"/>
    <col min="1041" max="1280" width="9.109375" style="125"/>
    <col min="1281" max="1281" width="6.109375" style="125" bestFit="1" customWidth="1"/>
    <col min="1282" max="1282" width="85.88671875" style="125" customWidth="1"/>
    <col min="1283" max="1283" width="15.109375" style="125" customWidth="1"/>
    <col min="1284" max="1284" width="12.5546875" style="125" bestFit="1" customWidth="1"/>
    <col min="1285" max="1285" width="14.44140625" style="125" customWidth="1"/>
    <col min="1286" max="1286" width="10.33203125" style="125" customWidth="1"/>
    <col min="1287" max="1287" width="15.5546875" style="125" customWidth="1"/>
    <col min="1288" max="1288" width="12.5546875" style="125" bestFit="1" customWidth="1"/>
    <col min="1289" max="1289" width="17.5546875" style="125" customWidth="1"/>
    <col min="1290" max="1290" width="23.109375" style="125" customWidth="1"/>
    <col min="1291" max="1291" width="15.109375" style="125" customWidth="1"/>
    <col min="1292" max="1292" width="21.6640625" style="125" customWidth="1"/>
    <col min="1293" max="1293" width="12.88671875" style="125" customWidth="1"/>
    <col min="1294" max="1294" width="7.88671875" style="125" customWidth="1"/>
    <col min="1295" max="1295" width="13.6640625" style="125" customWidth="1"/>
    <col min="1296" max="1296" width="6.44140625" style="125" customWidth="1"/>
    <col min="1297" max="1536" width="9.109375" style="125"/>
    <col min="1537" max="1537" width="6.109375" style="125" bestFit="1" customWidth="1"/>
    <col min="1538" max="1538" width="85.88671875" style="125" customWidth="1"/>
    <col min="1539" max="1539" width="15.109375" style="125" customWidth="1"/>
    <col min="1540" max="1540" width="12.5546875" style="125" bestFit="1" customWidth="1"/>
    <col min="1541" max="1541" width="14.44140625" style="125" customWidth="1"/>
    <col min="1542" max="1542" width="10.33203125" style="125" customWidth="1"/>
    <col min="1543" max="1543" width="15.5546875" style="125" customWidth="1"/>
    <col min="1544" max="1544" width="12.5546875" style="125" bestFit="1" customWidth="1"/>
    <col min="1545" max="1545" width="17.5546875" style="125" customWidth="1"/>
    <col min="1546" max="1546" width="23.109375" style="125" customWidth="1"/>
    <col min="1547" max="1547" width="15.109375" style="125" customWidth="1"/>
    <col min="1548" max="1548" width="21.6640625" style="125" customWidth="1"/>
    <col min="1549" max="1549" width="12.88671875" style="125" customWidth="1"/>
    <col min="1550" max="1550" width="7.88671875" style="125" customWidth="1"/>
    <col min="1551" max="1551" width="13.6640625" style="125" customWidth="1"/>
    <col min="1552" max="1552" width="6.44140625" style="125" customWidth="1"/>
    <col min="1553" max="1792" width="9.109375" style="125"/>
    <col min="1793" max="1793" width="6.109375" style="125" bestFit="1" customWidth="1"/>
    <col min="1794" max="1794" width="85.88671875" style="125" customWidth="1"/>
    <col min="1795" max="1795" width="15.109375" style="125" customWidth="1"/>
    <col min="1796" max="1796" width="12.5546875" style="125" bestFit="1" customWidth="1"/>
    <col min="1797" max="1797" width="14.44140625" style="125" customWidth="1"/>
    <col min="1798" max="1798" width="10.33203125" style="125" customWidth="1"/>
    <col min="1799" max="1799" width="15.5546875" style="125" customWidth="1"/>
    <col min="1800" max="1800" width="12.5546875" style="125" bestFit="1" customWidth="1"/>
    <col min="1801" max="1801" width="17.5546875" style="125" customWidth="1"/>
    <col min="1802" max="1802" width="23.109375" style="125" customWidth="1"/>
    <col min="1803" max="1803" width="15.109375" style="125" customWidth="1"/>
    <col min="1804" max="1804" width="21.6640625" style="125" customWidth="1"/>
    <col min="1805" max="1805" width="12.88671875" style="125" customWidth="1"/>
    <col min="1806" max="1806" width="7.88671875" style="125" customWidth="1"/>
    <col min="1807" max="1807" width="13.6640625" style="125" customWidth="1"/>
    <col min="1808" max="1808" width="6.44140625" style="125" customWidth="1"/>
    <col min="1809" max="2048" width="9.109375" style="125"/>
    <col min="2049" max="2049" width="6.109375" style="125" bestFit="1" customWidth="1"/>
    <col min="2050" max="2050" width="85.88671875" style="125" customWidth="1"/>
    <col min="2051" max="2051" width="15.109375" style="125" customWidth="1"/>
    <col min="2052" max="2052" width="12.5546875" style="125" bestFit="1" customWidth="1"/>
    <col min="2053" max="2053" width="14.44140625" style="125" customWidth="1"/>
    <col min="2054" max="2054" width="10.33203125" style="125" customWidth="1"/>
    <col min="2055" max="2055" width="15.5546875" style="125" customWidth="1"/>
    <col min="2056" max="2056" width="12.5546875" style="125" bestFit="1" customWidth="1"/>
    <col min="2057" max="2057" width="17.5546875" style="125" customWidth="1"/>
    <col min="2058" max="2058" width="23.109375" style="125" customWidth="1"/>
    <col min="2059" max="2059" width="15.109375" style="125" customWidth="1"/>
    <col min="2060" max="2060" width="21.6640625" style="125" customWidth="1"/>
    <col min="2061" max="2061" width="12.88671875" style="125" customWidth="1"/>
    <col min="2062" max="2062" width="7.88671875" style="125" customWidth="1"/>
    <col min="2063" max="2063" width="13.6640625" style="125" customWidth="1"/>
    <col min="2064" max="2064" width="6.44140625" style="125" customWidth="1"/>
    <col min="2065" max="2304" width="9.109375" style="125"/>
    <col min="2305" max="2305" width="6.109375" style="125" bestFit="1" customWidth="1"/>
    <col min="2306" max="2306" width="85.88671875" style="125" customWidth="1"/>
    <col min="2307" max="2307" width="15.109375" style="125" customWidth="1"/>
    <col min="2308" max="2308" width="12.5546875" style="125" bestFit="1" customWidth="1"/>
    <col min="2309" max="2309" width="14.44140625" style="125" customWidth="1"/>
    <col min="2310" max="2310" width="10.33203125" style="125" customWidth="1"/>
    <col min="2311" max="2311" width="15.5546875" style="125" customWidth="1"/>
    <col min="2312" max="2312" width="12.5546875" style="125" bestFit="1" customWidth="1"/>
    <col min="2313" max="2313" width="17.5546875" style="125" customWidth="1"/>
    <col min="2314" max="2314" width="23.109375" style="125" customWidth="1"/>
    <col min="2315" max="2315" width="15.109375" style="125" customWidth="1"/>
    <col min="2316" max="2316" width="21.6640625" style="125" customWidth="1"/>
    <col min="2317" max="2317" width="12.88671875" style="125" customWidth="1"/>
    <col min="2318" max="2318" width="7.88671875" style="125" customWidth="1"/>
    <col min="2319" max="2319" width="13.6640625" style="125" customWidth="1"/>
    <col min="2320" max="2320" width="6.44140625" style="125" customWidth="1"/>
    <col min="2321" max="2560" width="9.109375" style="125"/>
    <col min="2561" max="2561" width="6.109375" style="125" bestFit="1" customWidth="1"/>
    <col min="2562" max="2562" width="85.88671875" style="125" customWidth="1"/>
    <col min="2563" max="2563" width="15.109375" style="125" customWidth="1"/>
    <col min="2564" max="2564" width="12.5546875" style="125" bestFit="1" customWidth="1"/>
    <col min="2565" max="2565" width="14.44140625" style="125" customWidth="1"/>
    <col min="2566" max="2566" width="10.33203125" style="125" customWidth="1"/>
    <col min="2567" max="2567" width="15.5546875" style="125" customWidth="1"/>
    <col min="2568" max="2568" width="12.5546875" style="125" bestFit="1" customWidth="1"/>
    <col min="2569" max="2569" width="17.5546875" style="125" customWidth="1"/>
    <col min="2570" max="2570" width="23.109375" style="125" customWidth="1"/>
    <col min="2571" max="2571" width="15.109375" style="125" customWidth="1"/>
    <col min="2572" max="2572" width="21.6640625" style="125" customWidth="1"/>
    <col min="2573" max="2573" width="12.88671875" style="125" customWidth="1"/>
    <col min="2574" max="2574" width="7.88671875" style="125" customWidth="1"/>
    <col min="2575" max="2575" width="13.6640625" style="125" customWidth="1"/>
    <col min="2576" max="2576" width="6.44140625" style="125" customWidth="1"/>
    <col min="2577" max="2816" width="9.109375" style="125"/>
    <col min="2817" max="2817" width="6.109375" style="125" bestFit="1" customWidth="1"/>
    <col min="2818" max="2818" width="85.88671875" style="125" customWidth="1"/>
    <col min="2819" max="2819" width="15.109375" style="125" customWidth="1"/>
    <col min="2820" max="2820" width="12.5546875" style="125" bestFit="1" customWidth="1"/>
    <col min="2821" max="2821" width="14.44140625" style="125" customWidth="1"/>
    <col min="2822" max="2822" width="10.33203125" style="125" customWidth="1"/>
    <col min="2823" max="2823" width="15.5546875" style="125" customWidth="1"/>
    <col min="2824" max="2824" width="12.5546875" style="125" bestFit="1" customWidth="1"/>
    <col min="2825" max="2825" width="17.5546875" style="125" customWidth="1"/>
    <col min="2826" max="2826" width="23.109375" style="125" customWidth="1"/>
    <col min="2827" max="2827" width="15.109375" style="125" customWidth="1"/>
    <col min="2828" max="2828" width="21.6640625" style="125" customWidth="1"/>
    <col min="2829" max="2829" width="12.88671875" style="125" customWidth="1"/>
    <col min="2830" max="2830" width="7.88671875" style="125" customWidth="1"/>
    <col min="2831" max="2831" width="13.6640625" style="125" customWidth="1"/>
    <col min="2832" max="2832" width="6.44140625" style="125" customWidth="1"/>
    <col min="2833" max="3072" width="9.109375" style="125"/>
    <col min="3073" max="3073" width="6.109375" style="125" bestFit="1" customWidth="1"/>
    <col min="3074" max="3074" width="85.88671875" style="125" customWidth="1"/>
    <col min="3075" max="3075" width="15.109375" style="125" customWidth="1"/>
    <col min="3076" max="3076" width="12.5546875" style="125" bestFit="1" customWidth="1"/>
    <col min="3077" max="3077" width="14.44140625" style="125" customWidth="1"/>
    <col min="3078" max="3078" width="10.33203125" style="125" customWidth="1"/>
    <col min="3079" max="3079" width="15.5546875" style="125" customWidth="1"/>
    <col min="3080" max="3080" width="12.5546875" style="125" bestFit="1" customWidth="1"/>
    <col min="3081" max="3081" width="17.5546875" style="125" customWidth="1"/>
    <col min="3082" max="3082" width="23.109375" style="125" customWidth="1"/>
    <col min="3083" max="3083" width="15.109375" style="125" customWidth="1"/>
    <col min="3084" max="3084" width="21.6640625" style="125" customWidth="1"/>
    <col min="3085" max="3085" width="12.88671875" style="125" customWidth="1"/>
    <col min="3086" max="3086" width="7.88671875" style="125" customWidth="1"/>
    <col min="3087" max="3087" width="13.6640625" style="125" customWidth="1"/>
    <col min="3088" max="3088" width="6.44140625" style="125" customWidth="1"/>
    <col min="3089" max="3328" width="9.109375" style="125"/>
    <col min="3329" max="3329" width="6.109375" style="125" bestFit="1" customWidth="1"/>
    <col min="3330" max="3330" width="85.88671875" style="125" customWidth="1"/>
    <col min="3331" max="3331" width="15.109375" style="125" customWidth="1"/>
    <col min="3332" max="3332" width="12.5546875" style="125" bestFit="1" customWidth="1"/>
    <col min="3333" max="3333" width="14.44140625" style="125" customWidth="1"/>
    <col min="3334" max="3334" width="10.33203125" style="125" customWidth="1"/>
    <col min="3335" max="3335" width="15.5546875" style="125" customWidth="1"/>
    <col min="3336" max="3336" width="12.5546875" style="125" bestFit="1" customWidth="1"/>
    <col min="3337" max="3337" width="17.5546875" style="125" customWidth="1"/>
    <col min="3338" max="3338" width="23.109375" style="125" customWidth="1"/>
    <col min="3339" max="3339" width="15.109375" style="125" customWidth="1"/>
    <col min="3340" max="3340" width="21.6640625" style="125" customWidth="1"/>
    <col min="3341" max="3341" width="12.88671875" style="125" customWidth="1"/>
    <col min="3342" max="3342" width="7.88671875" style="125" customWidth="1"/>
    <col min="3343" max="3343" width="13.6640625" style="125" customWidth="1"/>
    <col min="3344" max="3344" width="6.44140625" style="125" customWidth="1"/>
    <col min="3345" max="3584" width="9.109375" style="125"/>
    <col min="3585" max="3585" width="6.109375" style="125" bestFit="1" customWidth="1"/>
    <col min="3586" max="3586" width="85.88671875" style="125" customWidth="1"/>
    <col min="3587" max="3587" width="15.109375" style="125" customWidth="1"/>
    <col min="3588" max="3588" width="12.5546875" style="125" bestFit="1" customWidth="1"/>
    <col min="3589" max="3589" width="14.44140625" style="125" customWidth="1"/>
    <col min="3590" max="3590" width="10.33203125" style="125" customWidth="1"/>
    <col min="3591" max="3591" width="15.5546875" style="125" customWidth="1"/>
    <col min="3592" max="3592" width="12.5546875" style="125" bestFit="1" customWidth="1"/>
    <col min="3593" max="3593" width="17.5546875" style="125" customWidth="1"/>
    <col min="3594" max="3594" width="23.109375" style="125" customWidth="1"/>
    <col min="3595" max="3595" width="15.109375" style="125" customWidth="1"/>
    <col min="3596" max="3596" width="21.6640625" style="125" customWidth="1"/>
    <col min="3597" max="3597" width="12.88671875" style="125" customWidth="1"/>
    <col min="3598" max="3598" width="7.88671875" style="125" customWidth="1"/>
    <col min="3599" max="3599" width="13.6640625" style="125" customWidth="1"/>
    <col min="3600" max="3600" width="6.44140625" style="125" customWidth="1"/>
    <col min="3601" max="3840" width="9.109375" style="125"/>
    <col min="3841" max="3841" width="6.109375" style="125" bestFit="1" customWidth="1"/>
    <col min="3842" max="3842" width="85.88671875" style="125" customWidth="1"/>
    <col min="3843" max="3843" width="15.109375" style="125" customWidth="1"/>
    <col min="3844" max="3844" width="12.5546875" style="125" bestFit="1" customWidth="1"/>
    <col min="3845" max="3845" width="14.44140625" style="125" customWidth="1"/>
    <col min="3846" max="3846" width="10.33203125" style="125" customWidth="1"/>
    <col min="3847" max="3847" width="15.5546875" style="125" customWidth="1"/>
    <col min="3848" max="3848" width="12.5546875" style="125" bestFit="1" customWidth="1"/>
    <col min="3849" max="3849" width="17.5546875" style="125" customWidth="1"/>
    <col min="3850" max="3850" width="23.109375" style="125" customWidth="1"/>
    <col min="3851" max="3851" width="15.109375" style="125" customWidth="1"/>
    <col min="3852" max="3852" width="21.6640625" style="125" customWidth="1"/>
    <col min="3853" max="3853" width="12.88671875" style="125" customWidth="1"/>
    <col min="3854" max="3854" width="7.88671875" style="125" customWidth="1"/>
    <col min="3855" max="3855" width="13.6640625" style="125" customWidth="1"/>
    <col min="3856" max="3856" width="6.44140625" style="125" customWidth="1"/>
    <col min="3857" max="4096" width="9.109375" style="125"/>
    <col min="4097" max="4097" width="6.109375" style="125" bestFit="1" customWidth="1"/>
    <col min="4098" max="4098" width="85.88671875" style="125" customWidth="1"/>
    <col min="4099" max="4099" width="15.109375" style="125" customWidth="1"/>
    <col min="4100" max="4100" width="12.5546875" style="125" bestFit="1" customWidth="1"/>
    <col min="4101" max="4101" width="14.44140625" style="125" customWidth="1"/>
    <col min="4102" max="4102" width="10.33203125" style="125" customWidth="1"/>
    <col min="4103" max="4103" width="15.5546875" style="125" customWidth="1"/>
    <col min="4104" max="4104" width="12.5546875" style="125" bestFit="1" customWidth="1"/>
    <col min="4105" max="4105" width="17.5546875" style="125" customWidth="1"/>
    <col min="4106" max="4106" width="23.109375" style="125" customWidth="1"/>
    <col min="4107" max="4107" width="15.109375" style="125" customWidth="1"/>
    <col min="4108" max="4108" width="21.6640625" style="125" customWidth="1"/>
    <col min="4109" max="4109" width="12.88671875" style="125" customWidth="1"/>
    <col min="4110" max="4110" width="7.88671875" style="125" customWidth="1"/>
    <col min="4111" max="4111" width="13.6640625" style="125" customWidth="1"/>
    <col min="4112" max="4112" width="6.44140625" style="125" customWidth="1"/>
    <col min="4113" max="4352" width="9.109375" style="125"/>
    <col min="4353" max="4353" width="6.109375" style="125" bestFit="1" customWidth="1"/>
    <col min="4354" max="4354" width="85.88671875" style="125" customWidth="1"/>
    <col min="4355" max="4355" width="15.109375" style="125" customWidth="1"/>
    <col min="4356" max="4356" width="12.5546875" style="125" bestFit="1" customWidth="1"/>
    <col min="4357" max="4357" width="14.44140625" style="125" customWidth="1"/>
    <col min="4358" max="4358" width="10.33203125" style="125" customWidth="1"/>
    <col min="4359" max="4359" width="15.5546875" style="125" customWidth="1"/>
    <col min="4360" max="4360" width="12.5546875" style="125" bestFit="1" customWidth="1"/>
    <col min="4361" max="4361" width="17.5546875" style="125" customWidth="1"/>
    <col min="4362" max="4362" width="23.109375" style="125" customWidth="1"/>
    <col min="4363" max="4363" width="15.109375" style="125" customWidth="1"/>
    <col min="4364" max="4364" width="21.6640625" style="125" customWidth="1"/>
    <col min="4365" max="4365" width="12.88671875" style="125" customWidth="1"/>
    <col min="4366" max="4366" width="7.88671875" style="125" customWidth="1"/>
    <col min="4367" max="4367" width="13.6640625" style="125" customWidth="1"/>
    <col min="4368" max="4368" width="6.44140625" style="125" customWidth="1"/>
    <col min="4369" max="4608" width="9.109375" style="125"/>
    <col min="4609" max="4609" width="6.109375" style="125" bestFit="1" customWidth="1"/>
    <col min="4610" max="4610" width="85.88671875" style="125" customWidth="1"/>
    <col min="4611" max="4611" width="15.109375" style="125" customWidth="1"/>
    <col min="4612" max="4612" width="12.5546875" style="125" bestFit="1" customWidth="1"/>
    <col min="4613" max="4613" width="14.44140625" style="125" customWidth="1"/>
    <col min="4614" max="4614" width="10.33203125" style="125" customWidth="1"/>
    <col min="4615" max="4615" width="15.5546875" style="125" customWidth="1"/>
    <col min="4616" max="4616" width="12.5546875" style="125" bestFit="1" customWidth="1"/>
    <col min="4617" max="4617" width="17.5546875" style="125" customWidth="1"/>
    <col min="4618" max="4618" width="23.109375" style="125" customWidth="1"/>
    <col min="4619" max="4619" width="15.109375" style="125" customWidth="1"/>
    <col min="4620" max="4620" width="21.6640625" style="125" customWidth="1"/>
    <col min="4621" max="4621" width="12.88671875" style="125" customWidth="1"/>
    <col min="4622" max="4622" width="7.88671875" style="125" customWidth="1"/>
    <col min="4623" max="4623" width="13.6640625" style="125" customWidth="1"/>
    <col min="4624" max="4624" width="6.44140625" style="125" customWidth="1"/>
    <col min="4625" max="4864" width="9.109375" style="125"/>
    <col min="4865" max="4865" width="6.109375" style="125" bestFit="1" customWidth="1"/>
    <col min="4866" max="4866" width="85.88671875" style="125" customWidth="1"/>
    <col min="4867" max="4867" width="15.109375" style="125" customWidth="1"/>
    <col min="4868" max="4868" width="12.5546875" style="125" bestFit="1" customWidth="1"/>
    <col min="4869" max="4869" width="14.44140625" style="125" customWidth="1"/>
    <col min="4870" max="4870" width="10.33203125" style="125" customWidth="1"/>
    <col min="4871" max="4871" width="15.5546875" style="125" customWidth="1"/>
    <col min="4872" max="4872" width="12.5546875" style="125" bestFit="1" customWidth="1"/>
    <col min="4873" max="4873" width="17.5546875" style="125" customWidth="1"/>
    <col min="4874" max="4874" width="23.109375" style="125" customWidth="1"/>
    <col min="4875" max="4875" width="15.109375" style="125" customWidth="1"/>
    <col min="4876" max="4876" width="21.6640625" style="125" customWidth="1"/>
    <col min="4877" max="4877" width="12.88671875" style="125" customWidth="1"/>
    <col min="4878" max="4878" width="7.88671875" style="125" customWidth="1"/>
    <col min="4879" max="4879" width="13.6640625" style="125" customWidth="1"/>
    <col min="4880" max="4880" width="6.44140625" style="125" customWidth="1"/>
    <col min="4881" max="5120" width="9.109375" style="125"/>
    <col min="5121" max="5121" width="6.109375" style="125" bestFit="1" customWidth="1"/>
    <col min="5122" max="5122" width="85.88671875" style="125" customWidth="1"/>
    <col min="5123" max="5123" width="15.109375" style="125" customWidth="1"/>
    <col min="5124" max="5124" width="12.5546875" style="125" bestFit="1" customWidth="1"/>
    <col min="5125" max="5125" width="14.44140625" style="125" customWidth="1"/>
    <col min="5126" max="5126" width="10.33203125" style="125" customWidth="1"/>
    <col min="5127" max="5127" width="15.5546875" style="125" customWidth="1"/>
    <col min="5128" max="5128" width="12.5546875" style="125" bestFit="1" customWidth="1"/>
    <col min="5129" max="5129" width="17.5546875" style="125" customWidth="1"/>
    <col min="5130" max="5130" width="23.109375" style="125" customWidth="1"/>
    <col min="5131" max="5131" width="15.109375" style="125" customWidth="1"/>
    <col min="5132" max="5132" width="21.6640625" style="125" customWidth="1"/>
    <col min="5133" max="5133" width="12.88671875" style="125" customWidth="1"/>
    <col min="5134" max="5134" width="7.88671875" style="125" customWidth="1"/>
    <col min="5135" max="5135" width="13.6640625" style="125" customWidth="1"/>
    <col min="5136" max="5136" width="6.44140625" style="125" customWidth="1"/>
    <col min="5137" max="5376" width="9.109375" style="125"/>
    <col min="5377" max="5377" width="6.109375" style="125" bestFit="1" customWidth="1"/>
    <col min="5378" max="5378" width="85.88671875" style="125" customWidth="1"/>
    <col min="5379" max="5379" width="15.109375" style="125" customWidth="1"/>
    <col min="5380" max="5380" width="12.5546875" style="125" bestFit="1" customWidth="1"/>
    <col min="5381" max="5381" width="14.44140625" style="125" customWidth="1"/>
    <col min="5382" max="5382" width="10.33203125" style="125" customWidth="1"/>
    <col min="5383" max="5383" width="15.5546875" style="125" customWidth="1"/>
    <col min="5384" max="5384" width="12.5546875" style="125" bestFit="1" customWidth="1"/>
    <col min="5385" max="5385" width="17.5546875" style="125" customWidth="1"/>
    <col min="5386" max="5386" width="23.109375" style="125" customWidth="1"/>
    <col min="5387" max="5387" width="15.109375" style="125" customWidth="1"/>
    <col min="5388" max="5388" width="21.6640625" style="125" customWidth="1"/>
    <col min="5389" max="5389" width="12.88671875" style="125" customWidth="1"/>
    <col min="5390" max="5390" width="7.88671875" style="125" customWidth="1"/>
    <col min="5391" max="5391" width="13.6640625" style="125" customWidth="1"/>
    <col min="5392" max="5392" width="6.44140625" style="125" customWidth="1"/>
    <col min="5393" max="5632" width="9.109375" style="125"/>
    <col min="5633" max="5633" width="6.109375" style="125" bestFit="1" customWidth="1"/>
    <col min="5634" max="5634" width="85.88671875" style="125" customWidth="1"/>
    <col min="5635" max="5635" width="15.109375" style="125" customWidth="1"/>
    <col min="5636" max="5636" width="12.5546875" style="125" bestFit="1" customWidth="1"/>
    <col min="5637" max="5637" width="14.44140625" style="125" customWidth="1"/>
    <col min="5638" max="5638" width="10.33203125" style="125" customWidth="1"/>
    <col min="5639" max="5639" width="15.5546875" style="125" customWidth="1"/>
    <col min="5640" max="5640" width="12.5546875" style="125" bestFit="1" customWidth="1"/>
    <col min="5641" max="5641" width="17.5546875" style="125" customWidth="1"/>
    <col min="5642" max="5642" width="23.109375" style="125" customWidth="1"/>
    <col min="5643" max="5643" width="15.109375" style="125" customWidth="1"/>
    <col min="5644" max="5644" width="21.6640625" style="125" customWidth="1"/>
    <col min="5645" max="5645" width="12.88671875" style="125" customWidth="1"/>
    <col min="5646" max="5646" width="7.88671875" style="125" customWidth="1"/>
    <col min="5647" max="5647" width="13.6640625" style="125" customWidth="1"/>
    <col min="5648" max="5648" width="6.44140625" style="125" customWidth="1"/>
    <col min="5649" max="5888" width="9.109375" style="125"/>
    <col min="5889" max="5889" width="6.109375" style="125" bestFit="1" customWidth="1"/>
    <col min="5890" max="5890" width="85.88671875" style="125" customWidth="1"/>
    <col min="5891" max="5891" width="15.109375" style="125" customWidth="1"/>
    <col min="5892" max="5892" width="12.5546875" style="125" bestFit="1" customWidth="1"/>
    <col min="5893" max="5893" width="14.44140625" style="125" customWidth="1"/>
    <col min="5894" max="5894" width="10.33203125" style="125" customWidth="1"/>
    <col min="5895" max="5895" width="15.5546875" style="125" customWidth="1"/>
    <col min="5896" max="5896" width="12.5546875" style="125" bestFit="1" customWidth="1"/>
    <col min="5897" max="5897" width="17.5546875" style="125" customWidth="1"/>
    <col min="5898" max="5898" width="23.109375" style="125" customWidth="1"/>
    <col min="5899" max="5899" width="15.109375" style="125" customWidth="1"/>
    <col min="5900" max="5900" width="21.6640625" style="125" customWidth="1"/>
    <col min="5901" max="5901" width="12.88671875" style="125" customWidth="1"/>
    <col min="5902" max="5902" width="7.88671875" style="125" customWidth="1"/>
    <col min="5903" max="5903" width="13.6640625" style="125" customWidth="1"/>
    <col min="5904" max="5904" width="6.44140625" style="125" customWidth="1"/>
    <col min="5905" max="6144" width="9.109375" style="125"/>
    <col min="6145" max="6145" width="6.109375" style="125" bestFit="1" customWidth="1"/>
    <col min="6146" max="6146" width="85.88671875" style="125" customWidth="1"/>
    <col min="6147" max="6147" width="15.109375" style="125" customWidth="1"/>
    <col min="6148" max="6148" width="12.5546875" style="125" bestFit="1" customWidth="1"/>
    <col min="6149" max="6149" width="14.44140625" style="125" customWidth="1"/>
    <col min="6150" max="6150" width="10.33203125" style="125" customWidth="1"/>
    <col min="6151" max="6151" width="15.5546875" style="125" customWidth="1"/>
    <col min="6152" max="6152" width="12.5546875" style="125" bestFit="1" customWidth="1"/>
    <col min="6153" max="6153" width="17.5546875" style="125" customWidth="1"/>
    <col min="6154" max="6154" width="23.109375" style="125" customWidth="1"/>
    <col min="6155" max="6155" width="15.109375" style="125" customWidth="1"/>
    <col min="6156" max="6156" width="21.6640625" style="125" customWidth="1"/>
    <col min="6157" max="6157" width="12.88671875" style="125" customWidth="1"/>
    <col min="6158" max="6158" width="7.88671875" style="125" customWidth="1"/>
    <col min="6159" max="6159" width="13.6640625" style="125" customWidth="1"/>
    <col min="6160" max="6160" width="6.44140625" style="125" customWidth="1"/>
    <col min="6161" max="6400" width="9.109375" style="125"/>
    <col min="6401" max="6401" width="6.109375" style="125" bestFit="1" customWidth="1"/>
    <col min="6402" max="6402" width="85.88671875" style="125" customWidth="1"/>
    <col min="6403" max="6403" width="15.109375" style="125" customWidth="1"/>
    <col min="6404" max="6404" width="12.5546875" style="125" bestFit="1" customWidth="1"/>
    <col min="6405" max="6405" width="14.44140625" style="125" customWidth="1"/>
    <col min="6406" max="6406" width="10.33203125" style="125" customWidth="1"/>
    <col min="6407" max="6407" width="15.5546875" style="125" customWidth="1"/>
    <col min="6408" max="6408" width="12.5546875" style="125" bestFit="1" customWidth="1"/>
    <col min="6409" max="6409" width="17.5546875" style="125" customWidth="1"/>
    <col min="6410" max="6410" width="23.109375" style="125" customWidth="1"/>
    <col min="6411" max="6411" width="15.109375" style="125" customWidth="1"/>
    <col min="6412" max="6412" width="21.6640625" style="125" customWidth="1"/>
    <col min="6413" max="6413" width="12.88671875" style="125" customWidth="1"/>
    <col min="6414" max="6414" width="7.88671875" style="125" customWidth="1"/>
    <col min="6415" max="6415" width="13.6640625" style="125" customWidth="1"/>
    <col min="6416" max="6416" width="6.44140625" style="125" customWidth="1"/>
    <col min="6417" max="6656" width="9.109375" style="125"/>
    <col min="6657" max="6657" width="6.109375" style="125" bestFit="1" customWidth="1"/>
    <col min="6658" max="6658" width="85.88671875" style="125" customWidth="1"/>
    <col min="6659" max="6659" width="15.109375" style="125" customWidth="1"/>
    <col min="6660" max="6660" width="12.5546875" style="125" bestFit="1" customWidth="1"/>
    <col min="6661" max="6661" width="14.44140625" style="125" customWidth="1"/>
    <col min="6662" max="6662" width="10.33203125" style="125" customWidth="1"/>
    <col min="6663" max="6663" width="15.5546875" style="125" customWidth="1"/>
    <col min="6664" max="6664" width="12.5546875" style="125" bestFit="1" customWidth="1"/>
    <col min="6665" max="6665" width="17.5546875" style="125" customWidth="1"/>
    <col min="6666" max="6666" width="23.109375" style="125" customWidth="1"/>
    <col min="6667" max="6667" width="15.109375" style="125" customWidth="1"/>
    <col min="6668" max="6668" width="21.6640625" style="125" customWidth="1"/>
    <col min="6669" max="6669" width="12.88671875" style="125" customWidth="1"/>
    <col min="6670" max="6670" width="7.88671875" style="125" customWidth="1"/>
    <col min="6671" max="6671" width="13.6640625" style="125" customWidth="1"/>
    <col min="6672" max="6672" width="6.44140625" style="125" customWidth="1"/>
    <col min="6673" max="6912" width="9.109375" style="125"/>
    <col min="6913" max="6913" width="6.109375" style="125" bestFit="1" customWidth="1"/>
    <col min="6914" max="6914" width="85.88671875" style="125" customWidth="1"/>
    <col min="6915" max="6915" width="15.109375" style="125" customWidth="1"/>
    <col min="6916" max="6916" width="12.5546875" style="125" bestFit="1" customWidth="1"/>
    <col min="6917" max="6917" width="14.44140625" style="125" customWidth="1"/>
    <col min="6918" max="6918" width="10.33203125" style="125" customWidth="1"/>
    <col min="6919" max="6919" width="15.5546875" style="125" customWidth="1"/>
    <col min="6920" max="6920" width="12.5546875" style="125" bestFit="1" customWidth="1"/>
    <col min="6921" max="6921" width="17.5546875" style="125" customWidth="1"/>
    <col min="6922" max="6922" width="23.109375" style="125" customWidth="1"/>
    <col min="6923" max="6923" width="15.109375" style="125" customWidth="1"/>
    <col min="6924" max="6924" width="21.6640625" style="125" customWidth="1"/>
    <col min="6925" max="6925" width="12.88671875" style="125" customWidth="1"/>
    <col min="6926" max="6926" width="7.88671875" style="125" customWidth="1"/>
    <col min="6927" max="6927" width="13.6640625" style="125" customWidth="1"/>
    <col min="6928" max="6928" width="6.44140625" style="125" customWidth="1"/>
    <col min="6929" max="7168" width="9.109375" style="125"/>
    <col min="7169" max="7169" width="6.109375" style="125" bestFit="1" customWidth="1"/>
    <col min="7170" max="7170" width="85.88671875" style="125" customWidth="1"/>
    <col min="7171" max="7171" width="15.109375" style="125" customWidth="1"/>
    <col min="7172" max="7172" width="12.5546875" style="125" bestFit="1" customWidth="1"/>
    <col min="7173" max="7173" width="14.44140625" style="125" customWidth="1"/>
    <col min="7174" max="7174" width="10.33203125" style="125" customWidth="1"/>
    <col min="7175" max="7175" width="15.5546875" style="125" customWidth="1"/>
    <col min="7176" max="7176" width="12.5546875" style="125" bestFit="1" customWidth="1"/>
    <col min="7177" max="7177" width="17.5546875" style="125" customWidth="1"/>
    <col min="7178" max="7178" width="23.109375" style="125" customWidth="1"/>
    <col min="7179" max="7179" width="15.109375" style="125" customWidth="1"/>
    <col min="7180" max="7180" width="21.6640625" style="125" customWidth="1"/>
    <col min="7181" max="7181" width="12.88671875" style="125" customWidth="1"/>
    <col min="7182" max="7182" width="7.88671875" style="125" customWidth="1"/>
    <col min="7183" max="7183" width="13.6640625" style="125" customWidth="1"/>
    <col min="7184" max="7184" width="6.44140625" style="125" customWidth="1"/>
    <col min="7185" max="7424" width="9.109375" style="125"/>
    <col min="7425" max="7425" width="6.109375" style="125" bestFit="1" customWidth="1"/>
    <col min="7426" max="7426" width="85.88671875" style="125" customWidth="1"/>
    <col min="7427" max="7427" width="15.109375" style="125" customWidth="1"/>
    <col min="7428" max="7428" width="12.5546875" style="125" bestFit="1" customWidth="1"/>
    <col min="7429" max="7429" width="14.44140625" style="125" customWidth="1"/>
    <col min="7430" max="7430" width="10.33203125" style="125" customWidth="1"/>
    <col min="7431" max="7431" width="15.5546875" style="125" customWidth="1"/>
    <col min="7432" max="7432" width="12.5546875" style="125" bestFit="1" customWidth="1"/>
    <col min="7433" max="7433" width="17.5546875" style="125" customWidth="1"/>
    <col min="7434" max="7434" width="23.109375" style="125" customWidth="1"/>
    <col min="7435" max="7435" width="15.109375" style="125" customWidth="1"/>
    <col min="7436" max="7436" width="21.6640625" style="125" customWidth="1"/>
    <col min="7437" max="7437" width="12.88671875" style="125" customWidth="1"/>
    <col min="7438" max="7438" width="7.88671875" style="125" customWidth="1"/>
    <col min="7439" max="7439" width="13.6640625" style="125" customWidth="1"/>
    <col min="7440" max="7440" width="6.44140625" style="125" customWidth="1"/>
    <col min="7441" max="7680" width="9.109375" style="125"/>
    <col min="7681" max="7681" width="6.109375" style="125" bestFit="1" customWidth="1"/>
    <col min="7682" max="7682" width="85.88671875" style="125" customWidth="1"/>
    <col min="7683" max="7683" width="15.109375" style="125" customWidth="1"/>
    <col min="7684" max="7684" width="12.5546875" style="125" bestFit="1" customWidth="1"/>
    <col min="7685" max="7685" width="14.44140625" style="125" customWidth="1"/>
    <col min="7686" max="7686" width="10.33203125" style="125" customWidth="1"/>
    <col min="7687" max="7687" width="15.5546875" style="125" customWidth="1"/>
    <col min="7688" max="7688" width="12.5546875" style="125" bestFit="1" customWidth="1"/>
    <col min="7689" max="7689" width="17.5546875" style="125" customWidth="1"/>
    <col min="7690" max="7690" width="23.109375" style="125" customWidth="1"/>
    <col min="7691" max="7691" width="15.109375" style="125" customWidth="1"/>
    <col min="7692" max="7692" width="21.6640625" style="125" customWidth="1"/>
    <col min="7693" max="7693" width="12.88671875" style="125" customWidth="1"/>
    <col min="7694" max="7694" width="7.88671875" style="125" customWidth="1"/>
    <col min="7695" max="7695" width="13.6640625" style="125" customWidth="1"/>
    <col min="7696" max="7696" width="6.44140625" style="125" customWidth="1"/>
    <col min="7697" max="7936" width="9.109375" style="125"/>
    <col min="7937" max="7937" width="6.109375" style="125" bestFit="1" customWidth="1"/>
    <col min="7938" max="7938" width="85.88671875" style="125" customWidth="1"/>
    <col min="7939" max="7939" width="15.109375" style="125" customWidth="1"/>
    <col min="7940" max="7940" width="12.5546875" style="125" bestFit="1" customWidth="1"/>
    <col min="7941" max="7941" width="14.44140625" style="125" customWidth="1"/>
    <col min="7942" max="7942" width="10.33203125" style="125" customWidth="1"/>
    <col min="7943" max="7943" width="15.5546875" style="125" customWidth="1"/>
    <col min="7944" max="7944" width="12.5546875" style="125" bestFit="1" customWidth="1"/>
    <col min="7945" max="7945" width="17.5546875" style="125" customWidth="1"/>
    <col min="7946" max="7946" width="23.109375" style="125" customWidth="1"/>
    <col min="7947" max="7947" width="15.109375" style="125" customWidth="1"/>
    <col min="7948" max="7948" width="21.6640625" style="125" customWidth="1"/>
    <col min="7949" max="7949" width="12.88671875" style="125" customWidth="1"/>
    <col min="7950" max="7950" width="7.88671875" style="125" customWidth="1"/>
    <col min="7951" max="7951" width="13.6640625" style="125" customWidth="1"/>
    <col min="7952" max="7952" width="6.44140625" style="125" customWidth="1"/>
    <col min="7953" max="8192" width="9.109375" style="125"/>
    <col min="8193" max="8193" width="6.109375" style="125" bestFit="1" customWidth="1"/>
    <col min="8194" max="8194" width="85.88671875" style="125" customWidth="1"/>
    <col min="8195" max="8195" width="15.109375" style="125" customWidth="1"/>
    <col min="8196" max="8196" width="12.5546875" style="125" bestFit="1" customWidth="1"/>
    <col min="8197" max="8197" width="14.44140625" style="125" customWidth="1"/>
    <col min="8198" max="8198" width="10.33203125" style="125" customWidth="1"/>
    <col min="8199" max="8199" width="15.5546875" style="125" customWidth="1"/>
    <col min="8200" max="8200" width="12.5546875" style="125" bestFit="1" customWidth="1"/>
    <col min="8201" max="8201" width="17.5546875" style="125" customWidth="1"/>
    <col min="8202" max="8202" width="23.109375" style="125" customWidth="1"/>
    <col min="8203" max="8203" width="15.109375" style="125" customWidth="1"/>
    <col min="8204" max="8204" width="21.6640625" style="125" customWidth="1"/>
    <col min="8205" max="8205" width="12.88671875" style="125" customWidth="1"/>
    <col min="8206" max="8206" width="7.88671875" style="125" customWidth="1"/>
    <col min="8207" max="8207" width="13.6640625" style="125" customWidth="1"/>
    <col min="8208" max="8208" width="6.44140625" style="125" customWidth="1"/>
    <col min="8209" max="8448" width="9.109375" style="125"/>
    <col min="8449" max="8449" width="6.109375" style="125" bestFit="1" customWidth="1"/>
    <col min="8450" max="8450" width="85.88671875" style="125" customWidth="1"/>
    <col min="8451" max="8451" width="15.109375" style="125" customWidth="1"/>
    <col min="8452" max="8452" width="12.5546875" style="125" bestFit="1" customWidth="1"/>
    <col min="8453" max="8453" width="14.44140625" style="125" customWidth="1"/>
    <col min="8454" max="8454" width="10.33203125" style="125" customWidth="1"/>
    <col min="8455" max="8455" width="15.5546875" style="125" customWidth="1"/>
    <col min="8456" max="8456" width="12.5546875" style="125" bestFit="1" customWidth="1"/>
    <col min="8457" max="8457" width="17.5546875" style="125" customWidth="1"/>
    <col min="8458" max="8458" width="23.109375" style="125" customWidth="1"/>
    <col min="8459" max="8459" width="15.109375" style="125" customWidth="1"/>
    <col min="8460" max="8460" width="21.6640625" style="125" customWidth="1"/>
    <col min="8461" max="8461" width="12.88671875" style="125" customWidth="1"/>
    <col min="8462" max="8462" width="7.88671875" style="125" customWidth="1"/>
    <col min="8463" max="8463" width="13.6640625" style="125" customWidth="1"/>
    <col min="8464" max="8464" width="6.44140625" style="125" customWidth="1"/>
    <col min="8465" max="8704" width="9.109375" style="125"/>
    <col min="8705" max="8705" width="6.109375" style="125" bestFit="1" customWidth="1"/>
    <col min="8706" max="8706" width="85.88671875" style="125" customWidth="1"/>
    <col min="8707" max="8707" width="15.109375" style="125" customWidth="1"/>
    <col min="8708" max="8708" width="12.5546875" style="125" bestFit="1" customWidth="1"/>
    <col min="8709" max="8709" width="14.44140625" style="125" customWidth="1"/>
    <col min="8710" max="8710" width="10.33203125" style="125" customWidth="1"/>
    <col min="8711" max="8711" width="15.5546875" style="125" customWidth="1"/>
    <col min="8712" max="8712" width="12.5546875" style="125" bestFit="1" customWidth="1"/>
    <col min="8713" max="8713" width="17.5546875" style="125" customWidth="1"/>
    <col min="8714" max="8714" width="23.109375" style="125" customWidth="1"/>
    <col min="8715" max="8715" width="15.109375" style="125" customWidth="1"/>
    <col min="8716" max="8716" width="21.6640625" style="125" customWidth="1"/>
    <col min="8717" max="8717" width="12.88671875" style="125" customWidth="1"/>
    <col min="8718" max="8718" width="7.88671875" style="125" customWidth="1"/>
    <col min="8719" max="8719" width="13.6640625" style="125" customWidth="1"/>
    <col min="8720" max="8720" width="6.44140625" style="125" customWidth="1"/>
    <col min="8721" max="8960" width="9.109375" style="125"/>
    <col min="8961" max="8961" width="6.109375" style="125" bestFit="1" customWidth="1"/>
    <col min="8962" max="8962" width="85.88671875" style="125" customWidth="1"/>
    <col min="8963" max="8963" width="15.109375" style="125" customWidth="1"/>
    <col min="8964" max="8964" width="12.5546875" style="125" bestFit="1" customWidth="1"/>
    <col min="8965" max="8965" width="14.44140625" style="125" customWidth="1"/>
    <col min="8966" max="8966" width="10.33203125" style="125" customWidth="1"/>
    <col min="8967" max="8967" width="15.5546875" style="125" customWidth="1"/>
    <col min="8968" max="8968" width="12.5546875" style="125" bestFit="1" customWidth="1"/>
    <col min="8969" max="8969" width="17.5546875" style="125" customWidth="1"/>
    <col min="8970" max="8970" width="23.109375" style="125" customWidth="1"/>
    <col min="8971" max="8971" width="15.109375" style="125" customWidth="1"/>
    <col min="8972" max="8972" width="21.6640625" style="125" customWidth="1"/>
    <col min="8973" max="8973" width="12.88671875" style="125" customWidth="1"/>
    <col min="8974" max="8974" width="7.88671875" style="125" customWidth="1"/>
    <col min="8975" max="8975" width="13.6640625" style="125" customWidth="1"/>
    <col min="8976" max="8976" width="6.44140625" style="125" customWidth="1"/>
    <col min="8977" max="9216" width="9.109375" style="125"/>
    <col min="9217" max="9217" width="6.109375" style="125" bestFit="1" customWidth="1"/>
    <col min="9218" max="9218" width="85.88671875" style="125" customWidth="1"/>
    <col min="9219" max="9219" width="15.109375" style="125" customWidth="1"/>
    <col min="9220" max="9220" width="12.5546875" style="125" bestFit="1" customWidth="1"/>
    <col min="9221" max="9221" width="14.44140625" style="125" customWidth="1"/>
    <col min="9222" max="9222" width="10.33203125" style="125" customWidth="1"/>
    <col min="9223" max="9223" width="15.5546875" style="125" customWidth="1"/>
    <col min="9224" max="9224" width="12.5546875" style="125" bestFit="1" customWidth="1"/>
    <col min="9225" max="9225" width="17.5546875" style="125" customWidth="1"/>
    <col min="9226" max="9226" width="23.109375" style="125" customWidth="1"/>
    <col min="9227" max="9227" width="15.109375" style="125" customWidth="1"/>
    <col min="9228" max="9228" width="21.6640625" style="125" customWidth="1"/>
    <col min="9229" max="9229" width="12.88671875" style="125" customWidth="1"/>
    <col min="9230" max="9230" width="7.88671875" style="125" customWidth="1"/>
    <col min="9231" max="9231" width="13.6640625" style="125" customWidth="1"/>
    <col min="9232" max="9232" width="6.44140625" style="125" customWidth="1"/>
    <col min="9233" max="9472" width="9.109375" style="125"/>
    <col min="9473" max="9473" width="6.109375" style="125" bestFit="1" customWidth="1"/>
    <col min="9474" max="9474" width="85.88671875" style="125" customWidth="1"/>
    <col min="9475" max="9475" width="15.109375" style="125" customWidth="1"/>
    <col min="9476" max="9476" width="12.5546875" style="125" bestFit="1" customWidth="1"/>
    <col min="9477" max="9477" width="14.44140625" style="125" customWidth="1"/>
    <col min="9478" max="9478" width="10.33203125" style="125" customWidth="1"/>
    <col min="9479" max="9479" width="15.5546875" style="125" customWidth="1"/>
    <col min="9480" max="9480" width="12.5546875" style="125" bestFit="1" customWidth="1"/>
    <col min="9481" max="9481" width="17.5546875" style="125" customWidth="1"/>
    <col min="9482" max="9482" width="23.109375" style="125" customWidth="1"/>
    <col min="9483" max="9483" width="15.109375" style="125" customWidth="1"/>
    <col min="9484" max="9484" width="21.6640625" style="125" customWidth="1"/>
    <col min="9485" max="9485" width="12.88671875" style="125" customWidth="1"/>
    <col min="9486" max="9486" width="7.88671875" style="125" customWidth="1"/>
    <col min="9487" max="9487" width="13.6640625" style="125" customWidth="1"/>
    <col min="9488" max="9488" width="6.44140625" style="125" customWidth="1"/>
    <col min="9489" max="9728" width="9.109375" style="125"/>
    <col min="9729" max="9729" width="6.109375" style="125" bestFit="1" customWidth="1"/>
    <col min="9730" max="9730" width="85.88671875" style="125" customWidth="1"/>
    <col min="9731" max="9731" width="15.109375" style="125" customWidth="1"/>
    <col min="9732" max="9732" width="12.5546875" style="125" bestFit="1" customWidth="1"/>
    <col min="9733" max="9733" width="14.44140625" style="125" customWidth="1"/>
    <col min="9734" max="9734" width="10.33203125" style="125" customWidth="1"/>
    <col min="9735" max="9735" width="15.5546875" style="125" customWidth="1"/>
    <col min="9736" max="9736" width="12.5546875" style="125" bestFit="1" customWidth="1"/>
    <col min="9737" max="9737" width="17.5546875" style="125" customWidth="1"/>
    <col min="9738" max="9738" width="23.109375" style="125" customWidth="1"/>
    <col min="9739" max="9739" width="15.109375" style="125" customWidth="1"/>
    <col min="9740" max="9740" width="21.6640625" style="125" customWidth="1"/>
    <col min="9741" max="9741" width="12.88671875" style="125" customWidth="1"/>
    <col min="9742" max="9742" width="7.88671875" style="125" customWidth="1"/>
    <col min="9743" max="9743" width="13.6640625" style="125" customWidth="1"/>
    <col min="9744" max="9744" width="6.44140625" style="125" customWidth="1"/>
    <col min="9745" max="9984" width="9.109375" style="125"/>
    <col min="9985" max="9985" width="6.109375" style="125" bestFit="1" customWidth="1"/>
    <col min="9986" max="9986" width="85.88671875" style="125" customWidth="1"/>
    <col min="9987" max="9987" width="15.109375" style="125" customWidth="1"/>
    <col min="9988" max="9988" width="12.5546875" style="125" bestFit="1" customWidth="1"/>
    <col min="9989" max="9989" width="14.44140625" style="125" customWidth="1"/>
    <col min="9990" max="9990" width="10.33203125" style="125" customWidth="1"/>
    <col min="9991" max="9991" width="15.5546875" style="125" customWidth="1"/>
    <col min="9992" max="9992" width="12.5546875" style="125" bestFit="1" customWidth="1"/>
    <col min="9993" max="9993" width="17.5546875" style="125" customWidth="1"/>
    <col min="9994" max="9994" width="23.109375" style="125" customWidth="1"/>
    <col min="9995" max="9995" width="15.109375" style="125" customWidth="1"/>
    <col min="9996" max="9996" width="21.6640625" style="125" customWidth="1"/>
    <col min="9997" max="9997" width="12.88671875" style="125" customWidth="1"/>
    <col min="9998" max="9998" width="7.88671875" style="125" customWidth="1"/>
    <col min="9999" max="9999" width="13.6640625" style="125" customWidth="1"/>
    <col min="10000" max="10000" width="6.44140625" style="125" customWidth="1"/>
    <col min="10001" max="10240" width="9.109375" style="125"/>
    <col min="10241" max="10241" width="6.109375" style="125" bestFit="1" customWidth="1"/>
    <col min="10242" max="10242" width="85.88671875" style="125" customWidth="1"/>
    <col min="10243" max="10243" width="15.109375" style="125" customWidth="1"/>
    <col min="10244" max="10244" width="12.5546875" style="125" bestFit="1" customWidth="1"/>
    <col min="10245" max="10245" width="14.44140625" style="125" customWidth="1"/>
    <col min="10246" max="10246" width="10.33203125" style="125" customWidth="1"/>
    <col min="10247" max="10247" width="15.5546875" style="125" customWidth="1"/>
    <col min="10248" max="10248" width="12.5546875" style="125" bestFit="1" customWidth="1"/>
    <col min="10249" max="10249" width="17.5546875" style="125" customWidth="1"/>
    <col min="10250" max="10250" width="23.109375" style="125" customWidth="1"/>
    <col min="10251" max="10251" width="15.109375" style="125" customWidth="1"/>
    <col min="10252" max="10252" width="21.6640625" style="125" customWidth="1"/>
    <col min="10253" max="10253" width="12.88671875" style="125" customWidth="1"/>
    <col min="10254" max="10254" width="7.88671875" style="125" customWidth="1"/>
    <col min="10255" max="10255" width="13.6640625" style="125" customWidth="1"/>
    <col min="10256" max="10256" width="6.44140625" style="125" customWidth="1"/>
    <col min="10257" max="10496" width="9.109375" style="125"/>
    <col min="10497" max="10497" width="6.109375" style="125" bestFit="1" customWidth="1"/>
    <col min="10498" max="10498" width="85.88671875" style="125" customWidth="1"/>
    <col min="10499" max="10499" width="15.109375" style="125" customWidth="1"/>
    <col min="10500" max="10500" width="12.5546875" style="125" bestFit="1" customWidth="1"/>
    <col min="10501" max="10501" width="14.44140625" style="125" customWidth="1"/>
    <col min="10502" max="10502" width="10.33203125" style="125" customWidth="1"/>
    <col min="10503" max="10503" width="15.5546875" style="125" customWidth="1"/>
    <col min="10504" max="10504" width="12.5546875" style="125" bestFit="1" customWidth="1"/>
    <col min="10505" max="10505" width="17.5546875" style="125" customWidth="1"/>
    <col min="10506" max="10506" width="23.109375" style="125" customWidth="1"/>
    <col min="10507" max="10507" width="15.109375" style="125" customWidth="1"/>
    <col min="10508" max="10508" width="21.6640625" style="125" customWidth="1"/>
    <col min="10509" max="10509" width="12.88671875" style="125" customWidth="1"/>
    <col min="10510" max="10510" width="7.88671875" style="125" customWidth="1"/>
    <col min="10511" max="10511" width="13.6640625" style="125" customWidth="1"/>
    <col min="10512" max="10512" width="6.44140625" style="125" customWidth="1"/>
    <col min="10513" max="10752" width="9.109375" style="125"/>
    <col min="10753" max="10753" width="6.109375" style="125" bestFit="1" customWidth="1"/>
    <col min="10754" max="10754" width="85.88671875" style="125" customWidth="1"/>
    <col min="10755" max="10755" width="15.109375" style="125" customWidth="1"/>
    <col min="10756" max="10756" width="12.5546875" style="125" bestFit="1" customWidth="1"/>
    <col min="10757" max="10757" width="14.44140625" style="125" customWidth="1"/>
    <col min="10758" max="10758" width="10.33203125" style="125" customWidth="1"/>
    <col min="10759" max="10759" width="15.5546875" style="125" customWidth="1"/>
    <col min="10760" max="10760" width="12.5546875" style="125" bestFit="1" customWidth="1"/>
    <col min="10761" max="10761" width="17.5546875" style="125" customWidth="1"/>
    <col min="10762" max="10762" width="23.109375" style="125" customWidth="1"/>
    <col min="10763" max="10763" width="15.109375" style="125" customWidth="1"/>
    <col min="10764" max="10764" width="21.6640625" style="125" customWidth="1"/>
    <col min="10765" max="10765" width="12.88671875" style="125" customWidth="1"/>
    <col min="10766" max="10766" width="7.88671875" style="125" customWidth="1"/>
    <col min="10767" max="10767" width="13.6640625" style="125" customWidth="1"/>
    <col min="10768" max="10768" width="6.44140625" style="125" customWidth="1"/>
    <col min="10769" max="11008" width="9.109375" style="125"/>
    <col min="11009" max="11009" width="6.109375" style="125" bestFit="1" customWidth="1"/>
    <col min="11010" max="11010" width="85.88671875" style="125" customWidth="1"/>
    <col min="11011" max="11011" width="15.109375" style="125" customWidth="1"/>
    <col min="11012" max="11012" width="12.5546875" style="125" bestFit="1" customWidth="1"/>
    <col min="11013" max="11013" width="14.44140625" style="125" customWidth="1"/>
    <col min="11014" max="11014" width="10.33203125" style="125" customWidth="1"/>
    <col min="11015" max="11015" width="15.5546875" style="125" customWidth="1"/>
    <col min="11016" max="11016" width="12.5546875" style="125" bestFit="1" customWidth="1"/>
    <col min="11017" max="11017" width="17.5546875" style="125" customWidth="1"/>
    <col min="11018" max="11018" width="23.109375" style="125" customWidth="1"/>
    <col min="11019" max="11019" width="15.109375" style="125" customWidth="1"/>
    <col min="11020" max="11020" width="21.6640625" style="125" customWidth="1"/>
    <col min="11021" max="11021" width="12.88671875" style="125" customWidth="1"/>
    <col min="11022" max="11022" width="7.88671875" style="125" customWidth="1"/>
    <col min="11023" max="11023" width="13.6640625" style="125" customWidth="1"/>
    <col min="11024" max="11024" width="6.44140625" style="125" customWidth="1"/>
    <col min="11025" max="11264" width="9.109375" style="125"/>
    <col min="11265" max="11265" width="6.109375" style="125" bestFit="1" customWidth="1"/>
    <col min="11266" max="11266" width="85.88671875" style="125" customWidth="1"/>
    <col min="11267" max="11267" width="15.109375" style="125" customWidth="1"/>
    <col min="11268" max="11268" width="12.5546875" style="125" bestFit="1" customWidth="1"/>
    <col min="11269" max="11269" width="14.44140625" style="125" customWidth="1"/>
    <col min="11270" max="11270" width="10.33203125" style="125" customWidth="1"/>
    <col min="11271" max="11271" width="15.5546875" style="125" customWidth="1"/>
    <col min="11272" max="11272" width="12.5546875" style="125" bestFit="1" customWidth="1"/>
    <col min="11273" max="11273" width="17.5546875" style="125" customWidth="1"/>
    <col min="11274" max="11274" width="23.109375" style="125" customWidth="1"/>
    <col min="11275" max="11275" width="15.109375" style="125" customWidth="1"/>
    <col min="11276" max="11276" width="21.6640625" style="125" customWidth="1"/>
    <col min="11277" max="11277" width="12.88671875" style="125" customWidth="1"/>
    <col min="11278" max="11278" width="7.88671875" style="125" customWidth="1"/>
    <col min="11279" max="11279" width="13.6640625" style="125" customWidth="1"/>
    <col min="11280" max="11280" width="6.44140625" style="125" customWidth="1"/>
    <col min="11281" max="11520" width="9.109375" style="125"/>
    <col min="11521" max="11521" width="6.109375" style="125" bestFit="1" customWidth="1"/>
    <col min="11522" max="11522" width="85.88671875" style="125" customWidth="1"/>
    <col min="11523" max="11523" width="15.109375" style="125" customWidth="1"/>
    <col min="11524" max="11524" width="12.5546875" style="125" bestFit="1" customWidth="1"/>
    <col min="11525" max="11525" width="14.44140625" style="125" customWidth="1"/>
    <col min="11526" max="11526" width="10.33203125" style="125" customWidth="1"/>
    <col min="11527" max="11527" width="15.5546875" style="125" customWidth="1"/>
    <col min="11528" max="11528" width="12.5546875" style="125" bestFit="1" customWidth="1"/>
    <col min="11529" max="11529" width="17.5546875" style="125" customWidth="1"/>
    <col min="11530" max="11530" width="23.109375" style="125" customWidth="1"/>
    <col min="11531" max="11531" width="15.109375" style="125" customWidth="1"/>
    <col min="11532" max="11532" width="21.6640625" style="125" customWidth="1"/>
    <col min="11533" max="11533" width="12.88671875" style="125" customWidth="1"/>
    <col min="11534" max="11534" width="7.88671875" style="125" customWidth="1"/>
    <col min="11535" max="11535" width="13.6640625" style="125" customWidth="1"/>
    <col min="11536" max="11536" width="6.44140625" style="125" customWidth="1"/>
    <col min="11537" max="11776" width="9.109375" style="125"/>
    <col min="11777" max="11777" width="6.109375" style="125" bestFit="1" customWidth="1"/>
    <col min="11778" max="11778" width="85.88671875" style="125" customWidth="1"/>
    <col min="11779" max="11779" width="15.109375" style="125" customWidth="1"/>
    <col min="11780" max="11780" width="12.5546875" style="125" bestFit="1" customWidth="1"/>
    <col min="11781" max="11781" width="14.44140625" style="125" customWidth="1"/>
    <col min="11782" max="11782" width="10.33203125" style="125" customWidth="1"/>
    <col min="11783" max="11783" width="15.5546875" style="125" customWidth="1"/>
    <col min="11784" max="11784" width="12.5546875" style="125" bestFit="1" customWidth="1"/>
    <col min="11785" max="11785" width="17.5546875" style="125" customWidth="1"/>
    <col min="11786" max="11786" width="23.109375" style="125" customWidth="1"/>
    <col min="11787" max="11787" width="15.109375" style="125" customWidth="1"/>
    <col min="11788" max="11788" width="21.6640625" style="125" customWidth="1"/>
    <col min="11789" max="11789" width="12.88671875" style="125" customWidth="1"/>
    <col min="11790" max="11790" width="7.88671875" style="125" customWidth="1"/>
    <col min="11791" max="11791" width="13.6640625" style="125" customWidth="1"/>
    <col min="11792" max="11792" width="6.44140625" style="125" customWidth="1"/>
    <col min="11793" max="12032" width="9.109375" style="125"/>
    <col min="12033" max="12033" width="6.109375" style="125" bestFit="1" customWidth="1"/>
    <col min="12034" max="12034" width="85.88671875" style="125" customWidth="1"/>
    <col min="12035" max="12035" width="15.109375" style="125" customWidth="1"/>
    <col min="12036" max="12036" width="12.5546875" style="125" bestFit="1" customWidth="1"/>
    <col min="12037" max="12037" width="14.44140625" style="125" customWidth="1"/>
    <col min="12038" max="12038" width="10.33203125" style="125" customWidth="1"/>
    <col min="12039" max="12039" width="15.5546875" style="125" customWidth="1"/>
    <col min="12040" max="12040" width="12.5546875" style="125" bestFit="1" customWidth="1"/>
    <col min="12041" max="12041" width="17.5546875" style="125" customWidth="1"/>
    <col min="12042" max="12042" width="23.109375" style="125" customWidth="1"/>
    <col min="12043" max="12043" width="15.109375" style="125" customWidth="1"/>
    <col min="12044" max="12044" width="21.6640625" style="125" customWidth="1"/>
    <col min="12045" max="12045" width="12.88671875" style="125" customWidth="1"/>
    <col min="12046" max="12046" width="7.88671875" style="125" customWidth="1"/>
    <col min="12047" max="12047" width="13.6640625" style="125" customWidth="1"/>
    <col min="12048" max="12048" width="6.44140625" style="125" customWidth="1"/>
    <col min="12049" max="12288" width="9.109375" style="125"/>
    <col min="12289" max="12289" width="6.109375" style="125" bestFit="1" customWidth="1"/>
    <col min="12290" max="12290" width="85.88671875" style="125" customWidth="1"/>
    <col min="12291" max="12291" width="15.109375" style="125" customWidth="1"/>
    <col min="12292" max="12292" width="12.5546875" style="125" bestFit="1" customWidth="1"/>
    <col min="12293" max="12293" width="14.44140625" style="125" customWidth="1"/>
    <col min="12294" max="12294" width="10.33203125" style="125" customWidth="1"/>
    <col min="12295" max="12295" width="15.5546875" style="125" customWidth="1"/>
    <col min="12296" max="12296" width="12.5546875" style="125" bestFit="1" customWidth="1"/>
    <col min="12297" max="12297" width="17.5546875" style="125" customWidth="1"/>
    <col min="12298" max="12298" width="23.109375" style="125" customWidth="1"/>
    <col min="12299" max="12299" width="15.109375" style="125" customWidth="1"/>
    <col min="12300" max="12300" width="21.6640625" style="125" customWidth="1"/>
    <col min="12301" max="12301" width="12.88671875" style="125" customWidth="1"/>
    <col min="12302" max="12302" width="7.88671875" style="125" customWidth="1"/>
    <col min="12303" max="12303" width="13.6640625" style="125" customWidth="1"/>
    <col min="12304" max="12304" width="6.44140625" style="125" customWidth="1"/>
    <col min="12305" max="12544" width="9.109375" style="125"/>
    <col min="12545" max="12545" width="6.109375" style="125" bestFit="1" customWidth="1"/>
    <col min="12546" max="12546" width="85.88671875" style="125" customWidth="1"/>
    <col min="12547" max="12547" width="15.109375" style="125" customWidth="1"/>
    <col min="12548" max="12548" width="12.5546875" style="125" bestFit="1" customWidth="1"/>
    <col min="12549" max="12549" width="14.44140625" style="125" customWidth="1"/>
    <col min="12550" max="12550" width="10.33203125" style="125" customWidth="1"/>
    <col min="12551" max="12551" width="15.5546875" style="125" customWidth="1"/>
    <col min="12552" max="12552" width="12.5546875" style="125" bestFit="1" customWidth="1"/>
    <col min="12553" max="12553" width="17.5546875" style="125" customWidth="1"/>
    <col min="12554" max="12554" width="23.109375" style="125" customWidth="1"/>
    <col min="12555" max="12555" width="15.109375" style="125" customWidth="1"/>
    <col min="12556" max="12556" width="21.6640625" style="125" customWidth="1"/>
    <col min="12557" max="12557" width="12.88671875" style="125" customWidth="1"/>
    <col min="12558" max="12558" width="7.88671875" style="125" customWidth="1"/>
    <col min="12559" max="12559" width="13.6640625" style="125" customWidth="1"/>
    <col min="12560" max="12560" width="6.44140625" style="125" customWidth="1"/>
    <col min="12561" max="12800" width="9.109375" style="125"/>
    <col min="12801" max="12801" width="6.109375" style="125" bestFit="1" customWidth="1"/>
    <col min="12802" max="12802" width="85.88671875" style="125" customWidth="1"/>
    <col min="12803" max="12803" width="15.109375" style="125" customWidth="1"/>
    <col min="12804" max="12804" width="12.5546875" style="125" bestFit="1" customWidth="1"/>
    <col min="12805" max="12805" width="14.44140625" style="125" customWidth="1"/>
    <col min="12806" max="12806" width="10.33203125" style="125" customWidth="1"/>
    <col min="12807" max="12807" width="15.5546875" style="125" customWidth="1"/>
    <col min="12808" max="12808" width="12.5546875" style="125" bestFit="1" customWidth="1"/>
    <col min="12809" max="12809" width="17.5546875" style="125" customWidth="1"/>
    <col min="12810" max="12810" width="23.109375" style="125" customWidth="1"/>
    <col min="12811" max="12811" width="15.109375" style="125" customWidth="1"/>
    <col min="12812" max="12812" width="21.6640625" style="125" customWidth="1"/>
    <col min="12813" max="12813" width="12.88671875" style="125" customWidth="1"/>
    <col min="12814" max="12814" width="7.88671875" style="125" customWidth="1"/>
    <col min="12815" max="12815" width="13.6640625" style="125" customWidth="1"/>
    <col min="12816" max="12816" width="6.44140625" style="125" customWidth="1"/>
    <col min="12817" max="13056" width="9.109375" style="125"/>
    <col min="13057" max="13057" width="6.109375" style="125" bestFit="1" customWidth="1"/>
    <col min="13058" max="13058" width="85.88671875" style="125" customWidth="1"/>
    <col min="13059" max="13059" width="15.109375" style="125" customWidth="1"/>
    <col min="13060" max="13060" width="12.5546875" style="125" bestFit="1" customWidth="1"/>
    <col min="13061" max="13061" width="14.44140625" style="125" customWidth="1"/>
    <col min="13062" max="13062" width="10.33203125" style="125" customWidth="1"/>
    <col min="13063" max="13063" width="15.5546875" style="125" customWidth="1"/>
    <col min="13064" max="13064" width="12.5546875" style="125" bestFit="1" customWidth="1"/>
    <col min="13065" max="13065" width="17.5546875" style="125" customWidth="1"/>
    <col min="13066" max="13066" width="23.109375" style="125" customWidth="1"/>
    <col min="13067" max="13067" width="15.109375" style="125" customWidth="1"/>
    <col min="13068" max="13068" width="21.6640625" style="125" customWidth="1"/>
    <col min="13069" max="13069" width="12.88671875" style="125" customWidth="1"/>
    <col min="13070" max="13070" width="7.88671875" style="125" customWidth="1"/>
    <col min="13071" max="13071" width="13.6640625" style="125" customWidth="1"/>
    <col min="13072" max="13072" width="6.44140625" style="125" customWidth="1"/>
    <col min="13073" max="13312" width="9.109375" style="125"/>
    <col min="13313" max="13313" width="6.109375" style="125" bestFit="1" customWidth="1"/>
    <col min="13314" max="13314" width="85.88671875" style="125" customWidth="1"/>
    <col min="13315" max="13315" width="15.109375" style="125" customWidth="1"/>
    <col min="13316" max="13316" width="12.5546875" style="125" bestFit="1" customWidth="1"/>
    <col min="13317" max="13317" width="14.44140625" style="125" customWidth="1"/>
    <col min="13318" max="13318" width="10.33203125" style="125" customWidth="1"/>
    <col min="13319" max="13319" width="15.5546875" style="125" customWidth="1"/>
    <col min="13320" max="13320" width="12.5546875" style="125" bestFit="1" customWidth="1"/>
    <col min="13321" max="13321" width="17.5546875" style="125" customWidth="1"/>
    <col min="13322" max="13322" width="23.109375" style="125" customWidth="1"/>
    <col min="13323" max="13323" width="15.109375" style="125" customWidth="1"/>
    <col min="13324" max="13324" width="21.6640625" style="125" customWidth="1"/>
    <col min="13325" max="13325" width="12.88671875" style="125" customWidth="1"/>
    <col min="13326" max="13326" width="7.88671875" style="125" customWidth="1"/>
    <col min="13327" max="13327" width="13.6640625" style="125" customWidth="1"/>
    <col min="13328" max="13328" width="6.44140625" style="125" customWidth="1"/>
    <col min="13329" max="13568" width="9.109375" style="125"/>
    <col min="13569" max="13569" width="6.109375" style="125" bestFit="1" customWidth="1"/>
    <col min="13570" max="13570" width="85.88671875" style="125" customWidth="1"/>
    <col min="13571" max="13571" width="15.109375" style="125" customWidth="1"/>
    <col min="13572" max="13572" width="12.5546875" style="125" bestFit="1" customWidth="1"/>
    <col min="13573" max="13573" width="14.44140625" style="125" customWidth="1"/>
    <col min="13574" max="13574" width="10.33203125" style="125" customWidth="1"/>
    <col min="13575" max="13575" width="15.5546875" style="125" customWidth="1"/>
    <col min="13576" max="13576" width="12.5546875" style="125" bestFit="1" customWidth="1"/>
    <col min="13577" max="13577" width="17.5546875" style="125" customWidth="1"/>
    <col min="13578" max="13578" width="23.109375" style="125" customWidth="1"/>
    <col min="13579" max="13579" width="15.109375" style="125" customWidth="1"/>
    <col min="13580" max="13580" width="21.6640625" style="125" customWidth="1"/>
    <col min="13581" max="13581" width="12.88671875" style="125" customWidth="1"/>
    <col min="13582" max="13582" width="7.88671875" style="125" customWidth="1"/>
    <col min="13583" max="13583" width="13.6640625" style="125" customWidth="1"/>
    <col min="13584" max="13584" width="6.44140625" style="125" customWidth="1"/>
    <col min="13585" max="13824" width="9.109375" style="125"/>
    <col min="13825" max="13825" width="6.109375" style="125" bestFit="1" customWidth="1"/>
    <col min="13826" max="13826" width="85.88671875" style="125" customWidth="1"/>
    <col min="13827" max="13827" width="15.109375" style="125" customWidth="1"/>
    <col min="13828" max="13828" width="12.5546875" style="125" bestFit="1" customWidth="1"/>
    <col min="13829" max="13829" width="14.44140625" style="125" customWidth="1"/>
    <col min="13830" max="13830" width="10.33203125" style="125" customWidth="1"/>
    <col min="13831" max="13831" width="15.5546875" style="125" customWidth="1"/>
    <col min="13832" max="13832" width="12.5546875" style="125" bestFit="1" customWidth="1"/>
    <col min="13833" max="13833" width="17.5546875" style="125" customWidth="1"/>
    <col min="13834" max="13834" width="23.109375" style="125" customWidth="1"/>
    <col min="13835" max="13835" width="15.109375" style="125" customWidth="1"/>
    <col min="13836" max="13836" width="21.6640625" style="125" customWidth="1"/>
    <col min="13837" max="13837" width="12.88671875" style="125" customWidth="1"/>
    <col min="13838" max="13838" width="7.88671875" style="125" customWidth="1"/>
    <col min="13839" max="13839" width="13.6640625" style="125" customWidth="1"/>
    <col min="13840" max="13840" width="6.44140625" style="125" customWidth="1"/>
    <col min="13841" max="14080" width="9.109375" style="125"/>
    <col min="14081" max="14081" width="6.109375" style="125" bestFit="1" customWidth="1"/>
    <col min="14082" max="14082" width="85.88671875" style="125" customWidth="1"/>
    <col min="14083" max="14083" width="15.109375" style="125" customWidth="1"/>
    <col min="14084" max="14084" width="12.5546875" style="125" bestFit="1" customWidth="1"/>
    <col min="14085" max="14085" width="14.44140625" style="125" customWidth="1"/>
    <col min="14086" max="14086" width="10.33203125" style="125" customWidth="1"/>
    <col min="14087" max="14087" width="15.5546875" style="125" customWidth="1"/>
    <col min="14088" max="14088" width="12.5546875" style="125" bestFit="1" customWidth="1"/>
    <col min="14089" max="14089" width="17.5546875" style="125" customWidth="1"/>
    <col min="14090" max="14090" width="23.109375" style="125" customWidth="1"/>
    <col min="14091" max="14091" width="15.109375" style="125" customWidth="1"/>
    <col min="14092" max="14092" width="21.6640625" style="125" customWidth="1"/>
    <col min="14093" max="14093" width="12.88671875" style="125" customWidth="1"/>
    <col min="14094" max="14094" width="7.88671875" style="125" customWidth="1"/>
    <col min="14095" max="14095" width="13.6640625" style="125" customWidth="1"/>
    <col min="14096" max="14096" width="6.44140625" style="125" customWidth="1"/>
    <col min="14097" max="14336" width="9.109375" style="125"/>
    <col min="14337" max="14337" width="6.109375" style="125" bestFit="1" customWidth="1"/>
    <col min="14338" max="14338" width="85.88671875" style="125" customWidth="1"/>
    <col min="14339" max="14339" width="15.109375" style="125" customWidth="1"/>
    <col min="14340" max="14340" width="12.5546875" style="125" bestFit="1" customWidth="1"/>
    <col min="14341" max="14341" width="14.44140625" style="125" customWidth="1"/>
    <col min="14342" max="14342" width="10.33203125" style="125" customWidth="1"/>
    <col min="14343" max="14343" width="15.5546875" style="125" customWidth="1"/>
    <col min="14344" max="14344" width="12.5546875" style="125" bestFit="1" customWidth="1"/>
    <col min="14345" max="14345" width="17.5546875" style="125" customWidth="1"/>
    <col min="14346" max="14346" width="23.109375" style="125" customWidth="1"/>
    <col min="14347" max="14347" width="15.109375" style="125" customWidth="1"/>
    <col min="14348" max="14348" width="21.6640625" style="125" customWidth="1"/>
    <col min="14349" max="14349" width="12.88671875" style="125" customWidth="1"/>
    <col min="14350" max="14350" width="7.88671875" style="125" customWidth="1"/>
    <col min="14351" max="14351" width="13.6640625" style="125" customWidth="1"/>
    <col min="14352" max="14352" width="6.44140625" style="125" customWidth="1"/>
    <col min="14353" max="14592" width="9.109375" style="125"/>
    <col min="14593" max="14593" width="6.109375" style="125" bestFit="1" customWidth="1"/>
    <col min="14594" max="14594" width="85.88671875" style="125" customWidth="1"/>
    <col min="14595" max="14595" width="15.109375" style="125" customWidth="1"/>
    <col min="14596" max="14596" width="12.5546875" style="125" bestFit="1" customWidth="1"/>
    <col min="14597" max="14597" width="14.44140625" style="125" customWidth="1"/>
    <col min="14598" max="14598" width="10.33203125" style="125" customWidth="1"/>
    <col min="14599" max="14599" width="15.5546875" style="125" customWidth="1"/>
    <col min="14600" max="14600" width="12.5546875" style="125" bestFit="1" customWidth="1"/>
    <col min="14601" max="14601" width="17.5546875" style="125" customWidth="1"/>
    <col min="14602" max="14602" width="23.109375" style="125" customWidth="1"/>
    <col min="14603" max="14603" width="15.109375" style="125" customWidth="1"/>
    <col min="14604" max="14604" width="21.6640625" style="125" customWidth="1"/>
    <col min="14605" max="14605" width="12.88671875" style="125" customWidth="1"/>
    <col min="14606" max="14606" width="7.88671875" style="125" customWidth="1"/>
    <col min="14607" max="14607" width="13.6640625" style="125" customWidth="1"/>
    <col min="14608" max="14608" width="6.44140625" style="125" customWidth="1"/>
    <col min="14609" max="14848" width="9.109375" style="125"/>
    <col min="14849" max="14849" width="6.109375" style="125" bestFit="1" customWidth="1"/>
    <col min="14850" max="14850" width="85.88671875" style="125" customWidth="1"/>
    <col min="14851" max="14851" width="15.109375" style="125" customWidth="1"/>
    <col min="14852" max="14852" width="12.5546875" style="125" bestFit="1" customWidth="1"/>
    <col min="14853" max="14853" width="14.44140625" style="125" customWidth="1"/>
    <col min="14854" max="14854" width="10.33203125" style="125" customWidth="1"/>
    <col min="14855" max="14855" width="15.5546875" style="125" customWidth="1"/>
    <col min="14856" max="14856" width="12.5546875" style="125" bestFit="1" customWidth="1"/>
    <col min="14857" max="14857" width="17.5546875" style="125" customWidth="1"/>
    <col min="14858" max="14858" width="23.109375" style="125" customWidth="1"/>
    <col min="14859" max="14859" width="15.109375" style="125" customWidth="1"/>
    <col min="14860" max="14860" width="21.6640625" style="125" customWidth="1"/>
    <col min="14861" max="14861" width="12.88671875" style="125" customWidth="1"/>
    <col min="14862" max="14862" width="7.88671875" style="125" customWidth="1"/>
    <col min="14863" max="14863" width="13.6640625" style="125" customWidth="1"/>
    <col min="14864" max="14864" width="6.44140625" style="125" customWidth="1"/>
    <col min="14865" max="15104" width="9.109375" style="125"/>
    <col min="15105" max="15105" width="6.109375" style="125" bestFit="1" customWidth="1"/>
    <col min="15106" max="15106" width="85.88671875" style="125" customWidth="1"/>
    <col min="15107" max="15107" width="15.109375" style="125" customWidth="1"/>
    <col min="15108" max="15108" width="12.5546875" style="125" bestFit="1" customWidth="1"/>
    <col min="15109" max="15109" width="14.44140625" style="125" customWidth="1"/>
    <col min="15110" max="15110" width="10.33203125" style="125" customWidth="1"/>
    <col min="15111" max="15111" width="15.5546875" style="125" customWidth="1"/>
    <col min="15112" max="15112" width="12.5546875" style="125" bestFit="1" customWidth="1"/>
    <col min="15113" max="15113" width="17.5546875" style="125" customWidth="1"/>
    <col min="15114" max="15114" width="23.109375" style="125" customWidth="1"/>
    <col min="15115" max="15115" width="15.109375" style="125" customWidth="1"/>
    <col min="15116" max="15116" width="21.6640625" style="125" customWidth="1"/>
    <col min="15117" max="15117" width="12.88671875" style="125" customWidth="1"/>
    <col min="15118" max="15118" width="7.88671875" style="125" customWidth="1"/>
    <col min="15119" max="15119" width="13.6640625" style="125" customWidth="1"/>
    <col min="15120" max="15120" width="6.44140625" style="125" customWidth="1"/>
    <col min="15121" max="15360" width="9.109375" style="125"/>
    <col min="15361" max="15361" width="6.109375" style="125" bestFit="1" customWidth="1"/>
    <col min="15362" max="15362" width="85.88671875" style="125" customWidth="1"/>
    <col min="15363" max="15363" width="15.109375" style="125" customWidth="1"/>
    <col min="15364" max="15364" width="12.5546875" style="125" bestFit="1" customWidth="1"/>
    <col min="15365" max="15365" width="14.44140625" style="125" customWidth="1"/>
    <col min="15366" max="15366" width="10.33203125" style="125" customWidth="1"/>
    <col min="15367" max="15367" width="15.5546875" style="125" customWidth="1"/>
    <col min="15368" max="15368" width="12.5546875" style="125" bestFit="1" customWidth="1"/>
    <col min="15369" max="15369" width="17.5546875" style="125" customWidth="1"/>
    <col min="15370" max="15370" width="23.109375" style="125" customWidth="1"/>
    <col min="15371" max="15371" width="15.109375" style="125" customWidth="1"/>
    <col min="15372" max="15372" width="21.6640625" style="125" customWidth="1"/>
    <col min="15373" max="15373" width="12.88671875" style="125" customWidth="1"/>
    <col min="15374" max="15374" width="7.88671875" style="125" customWidth="1"/>
    <col min="15375" max="15375" width="13.6640625" style="125" customWidth="1"/>
    <col min="15376" max="15376" width="6.44140625" style="125" customWidth="1"/>
    <col min="15377" max="15616" width="9.109375" style="125"/>
    <col min="15617" max="15617" width="6.109375" style="125" bestFit="1" customWidth="1"/>
    <col min="15618" max="15618" width="85.88671875" style="125" customWidth="1"/>
    <col min="15619" max="15619" width="15.109375" style="125" customWidth="1"/>
    <col min="15620" max="15620" width="12.5546875" style="125" bestFit="1" customWidth="1"/>
    <col min="15621" max="15621" width="14.44140625" style="125" customWidth="1"/>
    <col min="15622" max="15622" width="10.33203125" style="125" customWidth="1"/>
    <col min="15623" max="15623" width="15.5546875" style="125" customWidth="1"/>
    <col min="15624" max="15624" width="12.5546875" style="125" bestFit="1" customWidth="1"/>
    <col min="15625" max="15625" width="17.5546875" style="125" customWidth="1"/>
    <col min="15626" max="15626" width="23.109375" style="125" customWidth="1"/>
    <col min="15627" max="15627" width="15.109375" style="125" customWidth="1"/>
    <col min="15628" max="15628" width="21.6640625" style="125" customWidth="1"/>
    <col min="15629" max="15629" width="12.88671875" style="125" customWidth="1"/>
    <col min="15630" max="15630" width="7.88671875" style="125" customWidth="1"/>
    <col min="15631" max="15631" width="13.6640625" style="125" customWidth="1"/>
    <col min="15632" max="15632" width="6.44140625" style="125" customWidth="1"/>
    <col min="15633" max="15872" width="9.109375" style="125"/>
    <col min="15873" max="15873" width="6.109375" style="125" bestFit="1" customWidth="1"/>
    <col min="15874" max="15874" width="85.88671875" style="125" customWidth="1"/>
    <col min="15875" max="15875" width="15.109375" style="125" customWidth="1"/>
    <col min="15876" max="15876" width="12.5546875" style="125" bestFit="1" customWidth="1"/>
    <col min="15877" max="15877" width="14.44140625" style="125" customWidth="1"/>
    <col min="15878" max="15878" width="10.33203125" style="125" customWidth="1"/>
    <col min="15879" max="15879" width="15.5546875" style="125" customWidth="1"/>
    <col min="15880" max="15880" width="12.5546875" style="125" bestFit="1" customWidth="1"/>
    <col min="15881" max="15881" width="17.5546875" style="125" customWidth="1"/>
    <col min="15882" max="15882" width="23.109375" style="125" customWidth="1"/>
    <col min="15883" max="15883" width="15.109375" style="125" customWidth="1"/>
    <col min="15884" max="15884" width="21.6640625" style="125" customWidth="1"/>
    <col min="15885" max="15885" width="12.88671875" style="125" customWidth="1"/>
    <col min="15886" max="15886" width="7.88671875" style="125" customWidth="1"/>
    <col min="15887" max="15887" width="13.6640625" style="125" customWidth="1"/>
    <col min="15888" max="15888" width="6.44140625" style="125" customWidth="1"/>
    <col min="15889" max="16128" width="9.109375" style="125"/>
    <col min="16129" max="16129" width="6.109375" style="125" bestFit="1" customWidth="1"/>
    <col min="16130" max="16130" width="85.88671875" style="125" customWidth="1"/>
    <col min="16131" max="16131" width="15.109375" style="125" customWidth="1"/>
    <col min="16132" max="16132" width="12.5546875" style="125" bestFit="1" customWidth="1"/>
    <col min="16133" max="16133" width="14.44140625" style="125" customWidth="1"/>
    <col min="16134" max="16134" width="10.33203125" style="125" customWidth="1"/>
    <col min="16135" max="16135" width="15.5546875" style="125" customWidth="1"/>
    <col min="16136" max="16136" width="12.5546875" style="125" bestFit="1" customWidth="1"/>
    <col min="16137" max="16137" width="17.5546875" style="125" customWidth="1"/>
    <col min="16138" max="16138" width="23.109375" style="125" customWidth="1"/>
    <col min="16139" max="16139" width="15.109375" style="125" customWidth="1"/>
    <col min="16140" max="16140" width="21.6640625" style="125" customWidth="1"/>
    <col min="16141" max="16141" width="12.88671875" style="125" customWidth="1"/>
    <col min="16142" max="16142" width="7.88671875" style="125" customWidth="1"/>
    <col min="16143" max="16143" width="13.6640625" style="125" customWidth="1"/>
    <col min="16144" max="16144" width="6.44140625" style="125" customWidth="1"/>
    <col min="16145" max="16384" width="9.109375" style="125"/>
  </cols>
  <sheetData>
    <row r="1" spans="1:16" x14ac:dyDescent="0.3">
      <c r="G1" s="312" t="s">
        <v>314</v>
      </c>
      <c r="H1" s="312"/>
      <c r="I1" s="312"/>
      <c r="J1" s="312"/>
    </row>
    <row r="2" spans="1:16" x14ac:dyDescent="0.3">
      <c r="G2" s="126"/>
      <c r="H2" s="126"/>
      <c r="I2" s="126"/>
      <c r="J2" s="126"/>
    </row>
    <row r="3" spans="1:16" x14ac:dyDescent="0.3">
      <c r="A3" s="313" t="s">
        <v>315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16" x14ac:dyDescent="0.3">
      <c r="A4" s="313" t="s">
        <v>316</v>
      </c>
      <c r="B4" s="313"/>
      <c r="C4" s="313"/>
      <c r="D4" s="313"/>
      <c r="E4" s="313"/>
      <c r="F4" s="313"/>
      <c r="G4" s="313"/>
      <c r="H4" s="313"/>
      <c r="I4" s="313"/>
      <c r="J4" s="313"/>
      <c r="K4" s="153"/>
    </row>
    <row r="5" spans="1:16" x14ac:dyDescent="0.3">
      <c r="A5" s="314" t="s">
        <v>410</v>
      </c>
      <c r="B5" s="314"/>
      <c r="C5" s="314"/>
      <c r="D5" s="314"/>
      <c r="E5" s="314"/>
      <c r="F5" s="314"/>
      <c r="G5" s="314"/>
      <c r="H5" s="314"/>
      <c r="I5" s="314"/>
      <c r="J5" s="314"/>
    </row>
    <row r="6" spans="1:16" x14ac:dyDescent="0.3">
      <c r="A6" s="315" t="s">
        <v>317</v>
      </c>
      <c r="B6" s="315"/>
      <c r="C6" s="315"/>
      <c r="D6" s="315"/>
      <c r="E6" s="315"/>
      <c r="F6" s="315"/>
      <c r="G6" s="315"/>
      <c r="H6" s="315"/>
      <c r="I6" s="315"/>
      <c r="J6" s="315"/>
    </row>
    <row r="7" spans="1:16" ht="51" x14ac:dyDescent="0.3">
      <c r="A7" s="127" t="s">
        <v>318</v>
      </c>
      <c r="B7" s="127" t="s">
        <v>398</v>
      </c>
      <c r="C7" s="128" t="s">
        <v>399</v>
      </c>
      <c r="D7" s="128" t="s">
        <v>400</v>
      </c>
      <c r="E7" s="128" t="s">
        <v>319</v>
      </c>
      <c r="F7" s="128" t="s">
        <v>320</v>
      </c>
      <c r="G7" s="128" t="s">
        <v>401</v>
      </c>
      <c r="H7" s="128" t="s">
        <v>321</v>
      </c>
      <c r="I7" s="128" t="s">
        <v>322</v>
      </c>
      <c r="J7" s="127" t="s">
        <v>323</v>
      </c>
      <c r="K7" s="154"/>
    </row>
    <row r="8" spans="1:16" s="156" customFormat="1" ht="11.25" customHeight="1" x14ac:dyDescent="0.3">
      <c r="A8" s="129">
        <v>1</v>
      </c>
      <c r="B8" s="129">
        <v>2</v>
      </c>
      <c r="C8" s="129">
        <v>3</v>
      </c>
      <c r="D8" s="129">
        <v>4</v>
      </c>
      <c r="E8" s="129" t="s">
        <v>324</v>
      </c>
      <c r="F8" s="129" t="s">
        <v>325</v>
      </c>
      <c r="G8" s="129">
        <v>7</v>
      </c>
      <c r="H8" s="129">
        <v>8</v>
      </c>
      <c r="I8" s="129">
        <v>9</v>
      </c>
      <c r="J8" s="129" t="s">
        <v>326</v>
      </c>
      <c r="K8" s="155"/>
    </row>
    <row r="9" spans="1:16" s="163" customFormat="1" ht="12.75" customHeight="1" x14ac:dyDescent="0.3">
      <c r="A9" s="316" t="s">
        <v>327</v>
      </c>
      <c r="B9" s="316"/>
      <c r="C9" s="284">
        <f>C10+C11</f>
        <v>20000000</v>
      </c>
      <c r="D9" s="284">
        <f>D10+D11</f>
        <v>1527439.67</v>
      </c>
      <c r="E9" s="284">
        <f>C9-D9</f>
        <v>18472560.329999998</v>
      </c>
      <c r="F9" s="285">
        <f>D9/C9</f>
        <v>7.637198349999999E-2</v>
      </c>
      <c r="G9" s="284">
        <f>G10+G11</f>
        <v>5536206.4100000001</v>
      </c>
      <c r="H9" s="284">
        <f>H10+H11</f>
        <v>0</v>
      </c>
      <c r="I9" s="284">
        <f>I10+I11</f>
        <v>0</v>
      </c>
      <c r="J9" s="284">
        <f>E9-G9-H9-I9</f>
        <v>12936353.919999998</v>
      </c>
      <c r="K9" s="157"/>
      <c r="L9" s="158"/>
      <c r="M9" s="159"/>
      <c r="N9" s="160"/>
      <c r="O9" s="161"/>
      <c r="P9" s="162"/>
    </row>
    <row r="10" spans="1:16" ht="79.2" x14ac:dyDescent="0.3">
      <c r="A10" s="127" t="s">
        <v>328</v>
      </c>
      <c r="B10" s="130" t="s">
        <v>402</v>
      </c>
      <c r="C10" s="131">
        <v>16000000</v>
      </c>
      <c r="D10" s="131">
        <v>1458473.67</v>
      </c>
      <c r="E10" s="131">
        <v>14541526.33</v>
      </c>
      <c r="F10" s="220">
        <v>9.115460437499999E-2</v>
      </c>
      <c r="G10" s="131">
        <v>5536206.4100000001</v>
      </c>
      <c r="H10" s="132">
        <v>0</v>
      </c>
      <c r="I10" s="132">
        <v>0</v>
      </c>
      <c r="J10" s="132">
        <v>9005319.9199999999</v>
      </c>
      <c r="K10" s="164"/>
      <c r="L10" s="154"/>
      <c r="M10" s="154"/>
      <c r="N10" s="154"/>
      <c r="O10" s="154"/>
      <c r="P10" s="154"/>
    </row>
    <row r="11" spans="1:16" ht="26.4" x14ac:dyDescent="0.3">
      <c r="A11" s="127" t="s">
        <v>329</v>
      </c>
      <c r="B11" s="133" t="s">
        <v>330</v>
      </c>
      <c r="C11" s="131">
        <v>4000000</v>
      </c>
      <c r="D11" s="131">
        <v>68966</v>
      </c>
      <c r="E11" s="131">
        <v>3931034</v>
      </c>
      <c r="F11" s="220">
        <v>1.72415E-2</v>
      </c>
      <c r="G11" s="131">
        <v>0</v>
      </c>
      <c r="H11" s="131">
        <v>0</v>
      </c>
      <c r="I11" s="131">
        <v>0</v>
      </c>
      <c r="J11" s="132">
        <v>3931034</v>
      </c>
      <c r="K11" s="164"/>
      <c r="L11" s="153"/>
    </row>
    <row r="12" spans="1:16" ht="24" x14ac:dyDescent="0.3">
      <c r="A12" s="127" t="s">
        <v>331</v>
      </c>
      <c r="B12" s="286" t="s">
        <v>403</v>
      </c>
      <c r="C12" s="131">
        <v>0</v>
      </c>
      <c r="D12" s="131">
        <v>0</v>
      </c>
      <c r="E12" s="131">
        <v>0</v>
      </c>
      <c r="F12" s="221">
        <v>0</v>
      </c>
      <c r="G12" s="131">
        <v>0</v>
      </c>
      <c r="H12" s="131">
        <v>0</v>
      </c>
      <c r="I12" s="132">
        <v>0</v>
      </c>
      <c r="J12" s="132">
        <v>0</v>
      </c>
      <c r="L12" s="153"/>
    </row>
    <row r="13" spans="1:16" ht="24" x14ac:dyDescent="0.3">
      <c r="A13" s="127" t="s">
        <v>332</v>
      </c>
      <c r="B13" s="134" t="s">
        <v>404</v>
      </c>
      <c r="C13" s="131">
        <v>0</v>
      </c>
      <c r="D13" s="131">
        <v>0</v>
      </c>
      <c r="E13" s="131">
        <v>0</v>
      </c>
      <c r="F13" s="221">
        <v>0</v>
      </c>
      <c r="G13" s="131">
        <v>0</v>
      </c>
      <c r="H13" s="132">
        <v>0</v>
      </c>
      <c r="I13" s="132">
        <v>0</v>
      </c>
      <c r="J13" s="132">
        <v>0</v>
      </c>
    </row>
    <row r="14" spans="1:16" ht="60" x14ac:dyDescent="0.3">
      <c r="A14" s="127" t="s">
        <v>333</v>
      </c>
      <c r="B14" s="134" t="s">
        <v>405</v>
      </c>
      <c r="C14" s="131">
        <v>0</v>
      </c>
      <c r="D14" s="131">
        <v>0</v>
      </c>
      <c r="E14" s="131">
        <v>0</v>
      </c>
      <c r="F14" s="221">
        <v>0</v>
      </c>
      <c r="G14" s="131">
        <v>0</v>
      </c>
      <c r="H14" s="132">
        <v>0</v>
      </c>
      <c r="I14" s="132">
        <v>0</v>
      </c>
      <c r="J14" s="132">
        <v>0</v>
      </c>
    </row>
    <row r="15" spans="1:16" ht="24" x14ac:dyDescent="0.3">
      <c r="A15" s="127" t="s">
        <v>334</v>
      </c>
      <c r="B15" s="136" t="s">
        <v>338</v>
      </c>
      <c r="C15" s="131">
        <v>0</v>
      </c>
      <c r="D15" s="131">
        <v>0</v>
      </c>
      <c r="E15" s="131">
        <v>0</v>
      </c>
      <c r="F15" s="221">
        <v>0</v>
      </c>
      <c r="G15" s="131">
        <v>0</v>
      </c>
      <c r="H15" s="132">
        <v>0</v>
      </c>
      <c r="I15" s="132">
        <v>0</v>
      </c>
      <c r="J15" s="132">
        <v>0</v>
      </c>
    </row>
    <row r="16" spans="1:16" ht="48" x14ac:dyDescent="0.3">
      <c r="A16" s="127" t="s">
        <v>335</v>
      </c>
      <c r="B16" s="135" t="s">
        <v>406</v>
      </c>
      <c r="C16" s="131">
        <v>0</v>
      </c>
      <c r="D16" s="131">
        <v>0</v>
      </c>
      <c r="E16" s="131">
        <v>0</v>
      </c>
      <c r="F16" s="221">
        <v>0</v>
      </c>
      <c r="G16" s="132">
        <v>0</v>
      </c>
      <c r="H16" s="132">
        <v>0</v>
      </c>
      <c r="I16" s="132">
        <v>0</v>
      </c>
      <c r="J16" s="132">
        <v>0</v>
      </c>
    </row>
    <row r="17" spans="1:10" ht="36" x14ac:dyDescent="0.3">
      <c r="A17" s="127" t="s">
        <v>337</v>
      </c>
      <c r="B17" s="135" t="s">
        <v>407</v>
      </c>
      <c r="C17" s="131">
        <v>0</v>
      </c>
      <c r="D17" s="131">
        <v>0</v>
      </c>
      <c r="E17" s="131">
        <v>0</v>
      </c>
      <c r="F17" s="221">
        <v>0</v>
      </c>
      <c r="G17" s="132">
        <v>0</v>
      </c>
      <c r="H17" s="132">
        <v>0</v>
      </c>
      <c r="I17" s="132">
        <v>0</v>
      </c>
      <c r="J17" s="132">
        <v>0</v>
      </c>
    </row>
    <row r="18" spans="1:10" ht="24" x14ac:dyDescent="0.3">
      <c r="A18" s="127" t="s">
        <v>339</v>
      </c>
      <c r="B18" s="135" t="s">
        <v>408</v>
      </c>
      <c r="C18" s="131">
        <v>68966</v>
      </c>
      <c r="D18" s="131">
        <v>68966</v>
      </c>
      <c r="E18" s="131">
        <v>0</v>
      </c>
      <c r="F18" s="220">
        <v>1</v>
      </c>
      <c r="G18" s="131">
        <v>0</v>
      </c>
      <c r="H18" s="131">
        <v>0</v>
      </c>
      <c r="I18" s="131">
        <v>0</v>
      </c>
      <c r="J18" s="132">
        <v>0</v>
      </c>
    </row>
    <row r="19" spans="1:10" s="141" customFormat="1" ht="30.75" customHeight="1" x14ac:dyDescent="0.25">
      <c r="A19" s="127" t="s">
        <v>409</v>
      </c>
      <c r="B19" s="135" t="s">
        <v>336</v>
      </c>
      <c r="C19" s="131">
        <v>0</v>
      </c>
      <c r="D19" s="131">
        <v>0</v>
      </c>
      <c r="E19" s="131">
        <v>0</v>
      </c>
      <c r="F19" s="221">
        <v>0</v>
      </c>
      <c r="G19" s="132">
        <v>0</v>
      </c>
      <c r="H19" s="132">
        <v>0</v>
      </c>
      <c r="I19" s="132">
        <v>0</v>
      </c>
      <c r="J19" s="132">
        <v>0</v>
      </c>
    </row>
    <row r="20" spans="1:10" s="141" customFormat="1" ht="15.75" customHeight="1" x14ac:dyDescent="0.25">
      <c r="A20" s="137"/>
      <c r="B20" s="310"/>
      <c r="C20" s="310"/>
      <c r="D20" s="310"/>
      <c r="E20" s="310"/>
      <c r="F20" s="310"/>
      <c r="G20" s="310"/>
      <c r="H20" s="310"/>
      <c r="I20" s="310"/>
      <c r="J20" s="138"/>
    </row>
    <row r="21" spans="1:10" s="141" customFormat="1" x14ac:dyDescent="0.3">
      <c r="A21" s="139"/>
      <c r="B21" s="139"/>
      <c r="C21" s="139"/>
      <c r="D21" s="139"/>
      <c r="E21" s="139"/>
      <c r="F21"/>
      <c r="G21"/>
      <c r="H21"/>
      <c r="I21" s="139"/>
      <c r="J21" s="140"/>
    </row>
    <row r="22" spans="1:10" customFormat="1" x14ac:dyDescent="0.3"/>
    <row r="23" spans="1:10" customFormat="1" x14ac:dyDescent="0.3"/>
    <row r="24" spans="1:10" customFormat="1" x14ac:dyDescent="0.3">
      <c r="A24" s="141"/>
    </row>
    <row r="25" spans="1:10" customFormat="1" x14ac:dyDescent="0.3"/>
    <row r="26" spans="1:10" customFormat="1" x14ac:dyDescent="0.3">
      <c r="B26" s="142"/>
    </row>
    <row r="27" spans="1:10" customFormat="1" ht="17.399999999999999" x14ac:dyDescent="0.3">
      <c r="C27" s="143"/>
      <c r="D27" s="144"/>
      <c r="E27" s="143"/>
      <c r="F27" s="144"/>
      <c r="G27" s="145"/>
      <c r="H27" s="145"/>
    </row>
    <row r="28" spans="1:10" customFormat="1" ht="13.5" customHeight="1" x14ac:dyDescent="0.3">
      <c r="C28" s="143"/>
      <c r="D28" s="144"/>
      <c r="E28" s="143"/>
      <c r="F28" s="144"/>
      <c r="G28" s="145"/>
      <c r="H28" s="145"/>
    </row>
    <row r="29" spans="1:10" customFormat="1" ht="13.5" customHeight="1" x14ac:dyDescent="0.3">
      <c r="C29" s="143"/>
      <c r="D29" s="144"/>
      <c r="E29" s="143"/>
      <c r="F29" s="144"/>
      <c r="G29" s="145"/>
      <c r="H29" s="145"/>
    </row>
    <row r="30" spans="1:10" customFormat="1" ht="17.399999999999999" x14ac:dyDescent="0.3">
      <c r="C30" s="143"/>
      <c r="D30" s="144"/>
      <c r="E30" s="143"/>
      <c r="F30" s="144"/>
      <c r="G30" s="145"/>
      <c r="H30" s="145"/>
    </row>
    <row r="31" spans="1:10" customFormat="1" x14ac:dyDescent="0.3">
      <c r="A31" s="146"/>
      <c r="B31" s="146"/>
      <c r="C31" s="146"/>
      <c r="D31" s="146"/>
    </row>
    <row r="32" spans="1:10" customFormat="1" ht="18" customHeight="1" x14ac:dyDescent="0.3">
      <c r="A32" s="146"/>
      <c r="B32" s="146"/>
      <c r="C32" s="146"/>
      <c r="D32" s="146"/>
    </row>
    <row r="33" spans="1:4" customFormat="1" ht="15" hidden="1" customHeight="1" x14ac:dyDescent="0.3">
      <c r="A33" s="146"/>
      <c r="B33" s="146"/>
      <c r="C33" s="146"/>
      <c r="D33" s="146"/>
    </row>
    <row r="34" spans="1:4" customFormat="1" x14ac:dyDescent="0.3">
      <c r="A34" s="146"/>
      <c r="B34" s="146"/>
      <c r="C34" s="146"/>
      <c r="D34" s="146"/>
    </row>
    <row r="35" spans="1:4" customFormat="1" x14ac:dyDescent="0.3">
      <c r="A35" s="311"/>
      <c r="B35" s="311"/>
      <c r="C35" s="311"/>
      <c r="D35" s="311"/>
    </row>
    <row r="36" spans="1:4" customFormat="1" x14ac:dyDescent="0.3">
      <c r="A36" s="146"/>
      <c r="B36" s="146"/>
      <c r="C36" s="146"/>
      <c r="D36" s="146"/>
    </row>
    <row r="37" spans="1:4" x14ac:dyDescent="0.2">
      <c r="A37" s="311"/>
      <c r="B37" s="311"/>
      <c r="C37" s="311"/>
      <c r="D37" s="311"/>
    </row>
  </sheetData>
  <mergeCells count="9">
    <mergeCell ref="B20:I20"/>
    <mergeCell ref="A35:D35"/>
    <mergeCell ref="A37:D37"/>
    <mergeCell ref="G1:J1"/>
    <mergeCell ref="A3:J3"/>
    <mergeCell ref="A4:J4"/>
    <mergeCell ref="A5:J5"/>
    <mergeCell ref="A6:J6"/>
    <mergeCell ref="A9:B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2019-04-23T07:40:20Z</cp:lastPrinted>
  <dcterms:created xsi:type="dcterms:W3CDTF">2016-04-27T02:46:00Z</dcterms:created>
  <dcterms:modified xsi:type="dcterms:W3CDTF">2019-04-30T04:22:32Z</dcterms:modified>
</cp:coreProperties>
</file>